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-Processo\impressao\"/>
    </mc:Choice>
  </mc:AlternateContent>
  <xr:revisionPtr revIDLastSave="0" documentId="13_ncr:1_{01B1D9A6-FEA7-4A3F-BB80-61D80DD1F6EA}" xr6:coauthVersionLast="47" xr6:coauthVersionMax="47" xr10:uidLastSave="{00000000-0000-0000-0000-000000000000}"/>
  <bookViews>
    <workbookView xWindow="57480" yWindow="-120" windowWidth="29040" windowHeight="15720" tabRatio="500" xr2:uid="{00000000-000D-0000-FFFF-FFFF00000000}"/>
  </bookViews>
  <sheets>
    <sheet name="Resumo" sheetId="1" r:id="rId1"/>
    <sheet name="Custos Variáveis" sheetId="2" r:id="rId2"/>
    <sheet name="Uniforme e Mat." sheetId="3" r:id="rId3"/>
    <sheet name="Almoxarife DIREP ALF-FOR" sheetId="4" r:id="rId4"/>
    <sheet name="Carregador 40H DIREP" sheetId="5" r:id="rId5"/>
    <sheet name="Carregador 40H Juazeiro" sheetId="6" r:id="rId6"/>
    <sheet name="Carregador 12x36H Diurno" sheetId="7" r:id="rId7"/>
    <sheet name="Carregador 12x36H Noturno" sheetId="8" r:id="rId8"/>
    <sheet name="Copeira IRF-APM" sheetId="9" r:id="rId9"/>
    <sheet name="Copeira ALF-FOR" sheetId="10" r:id="rId10"/>
    <sheet name="Copeira IRF-PCE" sheetId="11" r:id="rId11"/>
    <sheet name="Copeira DRF-JNE" sheetId="12" r:id="rId12"/>
    <sheet name="Oper. Logística" sheetId="14" r:id="rId1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6" i="1" l="1"/>
  <c r="G168" i="14"/>
  <c r="I162" i="14"/>
  <c r="H142" i="14"/>
  <c r="H139" i="14"/>
  <c r="H138" i="14"/>
  <c r="I116" i="14"/>
  <c r="H105" i="14"/>
  <c r="H104" i="14"/>
  <c r="H103" i="14"/>
  <c r="H102" i="14"/>
  <c r="H101" i="14"/>
  <c r="H99" i="14"/>
  <c r="I99" i="14" s="1"/>
  <c r="H88" i="14"/>
  <c r="I72" i="14"/>
  <c r="H71" i="14"/>
  <c r="I71" i="14" s="1"/>
  <c r="H70" i="14"/>
  <c r="I70" i="14" s="1"/>
  <c r="H69" i="14"/>
  <c r="I69" i="14" s="1"/>
  <c r="H66" i="14"/>
  <c r="I65" i="14"/>
  <c r="H61" i="14"/>
  <c r="I60" i="14"/>
  <c r="H53" i="14"/>
  <c r="H52" i="14"/>
  <c r="H51" i="14"/>
  <c r="H50" i="14"/>
  <c r="H49" i="14"/>
  <c r="G48" i="14"/>
  <c r="E48" i="14"/>
  <c r="H48" i="14" s="1"/>
  <c r="H47" i="14"/>
  <c r="H46" i="14"/>
  <c r="H39" i="14"/>
  <c r="I39" i="14" s="1"/>
  <c r="H38" i="14"/>
  <c r="I38" i="14" s="1"/>
  <c r="I40" i="14" s="1"/>
  <c r="I31" i="14"/>
  <c r="I29" i="14"/>
  <c r="H8" i="14"/>
  <c r="G168" i="12"/>
  <c r="I162" i="12"/>
  <c r="H139" i="12"/>
  <c r="H138" i="12"/>
  <c r="I116" i="12"/>
  <c r="H105" i="12"/>
  <c r="H104" i="12"/>
  <c r="H103" i="12"/>
  <c r="H102" i="12"/>
  <c r="H101" i="12"/>
  <c r="H99" i="12"/>
  <c r="H88" i="12"/>
  <c r="H71" i="12"/>
  <c r="I71" i="12" s="1"/>
  <c r="I70" i="12"/>
  <c r="H70" i="12"/>
  <c r="I69" i="12"/>
  <c r="H69" i="12"/>
  <c r="H66" i="12"/>
  <c r="I65" i="12"/>
  <c r="H54" i="12"/>
  <c r="H53" i="12"/>
  <c r="H52" i="12"/>
  <c r="H51" i="12"/>
  <c r="H50" i="12"/>
  <c r="H49" i="12"/>
  <c r="G48" i="12"/>
  <c r="E48" i="12"/>
  <c r="H48" i="12" s="1"/>
  <c r="H47" i="12"/>
  <c r="H46" i="12"/>
  <c r="H39" i="12"/>
  <c r="H38" i="12"/>
  <c r="H21" i="12"/>
  <c r="I72" i="12" s="1"/>
  <c r="H8" i="12"/>
  <c r="G168" i="11"/>
  <c r="I162" i="11"/>
  <c r="H145" i="11"/>
  <c r="I116" i="11"/>
  <c r="H105" i="11"/>
  <c r="H104" i="11"/>
  <c r="H103" i="11"/>
  <c r="H102" i="11"/>
  <c r="H101" i="11"/>
  <c r="H99" i="11"/>
  <c r="H88" i="11"/>
  <c r="H71" i="11"/>
  <c r="I71" i="11" s="1"/>
  <c r="H70" i="11"/>
  <c r="I70" i="11" s="1"/>
  <c r="H69" i="11"/>
  <c r="I69" i="11" s="1"/>
  <c r="H66" i="11"/>
  <c r="I65" i="11"/>
  <c r="H53" i="11"/>
  <c r="H52" i="11"/>
  <c r="H51" i="11"/>
  <c r="H50" i="11"/>
  <c r="H49" i="11"/>
  <c r="G48" i="11"/>
  <c r="E48" i="11"/>
  <c r="H48" i="11" s="1"/>
  <c r="H47" i="11"/>
  <c r="H46" i="11"/>
  <c r="H39" i="11"/>
  <c r="H38" i="11"/>
  <c r="H21" i="11"/>
  <c r="I72" i="11" s="1"/>
  <c r="H8" i="11"/>
  <c r="G168" i="10"/>
  <c r="I162" i="10"/>
  <c r="H142" i="10"/>
  <c r="H139" i="10"/>
  <c r="H138" i="10"/>
  <c r="H145" i="10" s="1"/>
  <c r="I116" i="10"/>
  <c r="H105" i="10"/>
  <c r="H104" i="10"/>
  <c r="H103" i="10"/>
  <c r="H102" i="10"/>
  <c r="H101" i="10"/>
  <c r="H99" i="10"/>
  <c r="H88" i="10"/>
  <c r="I72" i="10"/>
  <c r="H71" i="10"/>
  <c r="I71" i="10" s="1"/>
  <c r="H70" i="10"/>
  <c r="I70" i="10" s="1"/>
  <c r="I69" i="10"/>
  <c r="H69" i="10"/>
  <c r="H66" i="10"/>
  <c r="I65" i="10"/>
  <c r="H61" i="10"/>
  <c r="H53" i="10"/>
  <c r="H52" i="10"/>
  <c r="H51" i="10"/>
  <c r="H50" i="10"/>
  <c r="H49" i="10"/>
  <c r="G48" i="10"/>
  <c r="E48" i="10"/>
  <c r="H48" i="10" s="1"/>
  <c r="H47" i="10"/>
  <c r="H46" i="10"/>
  <c r="H39" i="10"/>
  <c r="H38" i="10"/>
  <c r="I29" i="10"/>
  <c r="I60" i="10" s="1"/>
  <c r="I73" i="10" s="1"/>
  <c r="I81" i="10" s="1"/>
  <c r="H21" i="10"/>
  <c r="H20" i="10"/>
  <c r="H8" i="10"/>
  <c r="G168" i="9"/>
  <c r="I162" i="9"/>
  <c r="H142" i="9"/>
  <c r="H139" i="9"/>
  <c r="H138" i="9"/>
  <c r="H145" i="9" s="1"/>
  <c r="I116" i="9"/>
  <c r="H105" i="9"/>
  <c r="H104" i="9"/>
  <c r="H103" i="9"/>
  <c r="H102" i="9"/>
  <c r="H101" i="9"/>
  <c r="I99" i="9"/>
  <c r="H99" i="9"/>
  <c r="H88" i="9"/>
  <c r="I72" i="9"/>
  <c r="I73" i="9" s="1"/>
  <c r="I81" i="9" s="1"/>
  <c r="I71" i="9"/>
  <c r="H71" i="9"/>
  <c r="I70" i="9"/>
  <c r="H70" i="9"/>
  <c r="I69" i="9"/>
  <c r="H69" i="9"/>
  <c r="H66" i="9"/>
  <c r="I65" i="9"/>
  <c r="H61" i="9"/>
  <c r="I60" i="9"/>
  <c r="H53" i="9"/>
  <c r="H52" i="9"/>
  <c r="H51" i="9"/>
  <c r="H50" i="9"/>
  <c r="H49" i="9"/>
  <c r="G48" i="9"/>
  <c r="E48" i="9"/>
  <c r="H48" i="9" s="1"/>
  <c r="H54" i="9" s="1"/>
  <c r="H47" i="9"/>
  <c r="H46" i="9"/>
  <c r="H39" i="9"/>
  <c r="H38" i="9"/>
  <c r="I29" i="9"/>
  <c r="I31" i="9" s="1"/>
  <c r="H8" i="9"/>
  <c r="G175" i="8"/>
  <c r="I169" i="8"/>
  <c r="H149" i="8"/>
  <c r="H146" i="8"/>
  <c r="H145" i="8"/>
  <c r="H152" i="8" s="1"/>
  <c r="I123" i="8"/>
  <c r="H112" i="8"/>
  <c r="H111" i="8"/>
  <c r="H110" i="8"/>
  <c r="H109" i="8"/>
  <c r="H108" i="8"/>
  <c r="H106" i="8"/>
  <c r="H95" i="8"/>
  <c r="I79" i="8"/>
  <c r="I78" i="8"/>
  <c r="H78" i="8"/>
  <c r="I77" i="8"/>
  <c r="H77" i="8"/>
  <c r="H76" i="8"/>
  <c r="I76" i="8" s="1"/>
  <c r="H73" i="8"/>
  <c r="I72" i="8"/>
  <c r="H68" i="8"/>
  <c r="I67" i="8"/>
  <c r="H60" i="8"/>
  <c r="H59" i="8"/>
  <c r="H58" i="8"/>
  <c r="H57" i="8"/>
  <c r="H56" i="8"/>
  <c r="H55" i="8"/>
  <c r="G55" i="8"/>
  <c r="E55" i="8"/>
  <c r="H54" i="8"/>
  <c r="H53" i="8"/>
  <c r="H61" i="8" s="1"/>
  <c r="H46" i="8"/>
  <c r="H45" i="8"/>
  <c r="I38" i="8"/>
  <c r="H21" i="8"/>
  <c r="I33" i="8" s="1"/>
  <c r="H20" i="8"/>
  <c r="H8" i="8"/>
  <c r="G174" i="7"/>
  <c r="I168" i="7"/>
  <c r="H151" i="7"/>
  <c r="H148" i="7"/>
  <c r="H145" i="7"/>
  <c r="H144" i="7"/>
  <c r="I122" i="7"/>
  <c r="H111" i="7"/>
  <c r="H110" i="7"/>
  <c r="H109" i="7"/>
  <c r="H108" i="7"/>
  <c r="H107" i="7"/>
  <c r="I105" i="7"/>
  <c r="H105" i="7"/>
  <c r="H94" i="7"/>
  <c r="I94" i="7" s="1"/>
  <c r="I78" i="7"/>
  <c r="H77" i="7"/>
  <c r="I77" i="7" s="1"/>
  <c r="I76" i="7"/>
  <c r="H76" i="7"/>
  <c r="I75" i="7"/>
  <c r="H75" i="7"/>
  <c r="H72" i="7"/>
  <c r="I71" i="7"/>
  <c r="H67" i="7"/>
  <c r="H60" i="7"/>
  <c r="H59" i="7"/>
  <c r="H58" i="7"/>
  <c r="H57" i="7"/>
  <c r="H56" i="7"/>
  <c r="H55" i="7"/>
  <c r="G54" i="7"/>
  <c r="H54" i="7" s="1"/>
  <c r="E54" i="7"/>
  <c r="H53" i="7"/>
  <c r="H52" i="7"/>
  <c r="I45" i="7"/>
  <c r="H45" i="7"/>
  <c r="H44" i="7"/>
  <c r="I37" i="7"/>
  <c r="I34" i="7"/>
  <c r="I32" i="7"/>
  <c r="I66" i="7" s="1"/>
  <c r="H24" i="7"/>
  <c r="H25" i="7" s="1"/>
  <c r="H21" i="7"/>
  <c r="H20" i="7"/>
  <c r="H8" i="7"/>
  <c r="G168" i="6"/>
  <c r="I162" i="6"/>
  <c r="P45" i="2" s="1"/>
  <c r="H145" i="6"/>
  <c r="O42" i="2" s="1"/>
  <c r="P42" i="2" s="1"/>
  <c r="H142" i="6"/>
  <c r="H139" i="6"/>
  <c r="H138" i="6"/>
  <c r="I116" i="6"/>
  <c r="H105" i="6"/>
  <c r="H104" i="6"/>
  <c r="H103" i="6"/>
  <c r="H102" i="6"/>
  <c r="H101" i="6"/>
  <c r="H99" i="6"/>
  <c r="H88" i="6"/>
  <c r="H71" i="6"/>
  <c r="I71" i="6" s="1"/>
  <c r="H70" i="6"/>
  <c r="I70" i="6" s="1"/>
  <c r="I69" i="6"/>
  <c r="H69" i="6"/>
  <c r="H66" i="6"/>
  <c r="I65" i="6"/>
  <c r="H53" i="6"/>
  <c r="H52" i="6"/>
  <c r="H51" i="6"/>
  <c r="H50" i="6"/>
  <c r="H49" i="6"/>
  <c r="G48" i="6"/>
  <c r="E48" i="6"/>
  <c r="H48" i="6" s="1"/>
  <c r="H47" i="6"/>
  <c r="H46" i="6"/>
  <c r="H39" i="6"/>
  <c r="H38" i="6"/>
  <c r="H21" i="6"/>
  <c r="H20" i="6"/>
  <c r="H8" i="6"/>
  <c r="G168" i="5"/>
  <c r="I162" i="5"/>
  <c r="H142" i="5"/>
  <c r="H139" i="5"/>
  <c r="H138" i="5"/>
  <c r="H145" i="5" s="1"/>
  <c r="I116" i="5"/>
  <c r="H105" i="5"/>
  <c r="H104" i="5"/>
  <c r="H103" i="5"/>
  <c r="H102" i="5"/>
  <c r="H101" i="5"/>
  <c r="H99" i="5"/>
  <c r="H88" i="5"/>
  <c r="I72" i="5"/>
  <c r="H71" i="5"/>
  <c r="I71" i="5" s="1"/>
  <c r="H70" i="5"/>
  <c r="I70" i="5" s="1"/>
  <c r="H69" i="5"/>
  <c r="I69" i="5" s="1"/>
  <c r="H66" i="5"/>
  <c r="I65" i="5"/>
  <c r="H61" i="5"/>
  <c r="I60" i="5" s="1"/>
  <c r="H53" i="5"/>
  <c r="H52" i="5"/>
  <c r="H51" i="5"/>
  <c r="H50" i="5"/>
  <c r="H49" i="5"/>
  <c r="G48" i="5"/>
  <c r="H48" i="5" s="1"/>
  <c r="E48" i="5"/>
  <c r="H47" i="5"/>
  <c r="H46" i="5"/>
  <c r="H54" i="5" s="1"/>
  <c r="I39" i="5"/>
  <c r="H39" i="5"/>
  <c r="H38" i="5"/>
  <c r="I29" i="5"/>
  <c r="I31" i="5" s="1"/>
  <c r="H8" i="5"/>
  <c r="G168" i="4"/>
  <c r="I162" i="4"/>
  <c r="H145" i="4"/>
  <c r="I116" i="4"/>
  <c r="I72" i="4"/>
  <c r="I71" i="4"/>
  <c r="I70" i="4"/>
  <c r="I69" i="4"/>
  <c r="I65" i="4"/>
  <c r="I60" i="4"/>
  <c r="I73" i="4" s="1"/>
  <c r="I81" i="4" s="1"/>
  <c r="H48" i="4"/>
  <c r="H54" i="4" s="1"/>
  <c r="I29" i="4"/>
  <c r="I31" i="4" s="1"/>
  <c r="I38" i="3"/>
  <c r="F38" i="3"/>
  <c r="H38" i="3" s="1"/>
  <c r="J38" i="3" s="1"/>
  <c r="K30" i="3"/>
  <c r="K29" i="3"/>
  <c r="E28" i="3"/>
  <c r="E26" i="3"/>
  <c r="E24" i="3"/>
  <c r="E22" i="3"/>
  <c r="E20" i="3"/>
  <c r="E29" i="3" s="1"/>
  <c r="E30" i="3" s="1"/>
  <c r="K13" i="3"/>
  <c r="K14" i="3" s="1"/>
  <c r="E13" i="3"/>
  <c r="E14" i="3" s="1"/>
  <c r="K12" i="3"/>
  <c r="E12" i="3"/>
  <c r="K10" i="3"/>
  <c r="E10" i="3"/>
  <c r="K8" i="3"/>
  <c r="E8" i="3"/>
  <c r="K6" i="3"/>
  <c r="E6" i="3"/>
  <c r="K4" i="3"/>
  <c r="E4" i="3"/>
  <c r="D57" i="2"/>
  <c r="D59" i="2" s="1"/>
  <c r="D55" i="2"/>
  <c r="V45" i="2"/>
  <c r="D43" i="2"/>
  <c r="V42" i="2"/>
  <c r="U42" i="2"/>
  <c r="U41" i="2"/>
  <c r="O41" i="2"/>
  <c r="P41" i="2" s="1"/>
  <c r="I41" i="2"/>
  <c r="J41" i="2" s="1"/>
  <c r="U40" i="2"/>
  <c r="O40" i="2"/>
  <c r="P40" i="2" s="1"/>
  <c r="I40" i="2"/>
  <c r="C39" i="2"/>
  <c r="D39" i="2" s="1"/>
  <c r="V38" i="2"/>
  <c r="P38" i="2"/>
  <c r="D38" i="2"/>
  <c r="V37" i="2"/>
  <c r="J37" i="2"/>
  <c r="J38" i="2" s="1"/>
  <c r="J40" i="2" s="1"/>
  <c r="V28" i="2"/>
  <c r="D26" i="2"/>
  <c r="U24" i="2"/>
  <c r="O24" i="2"/>
  <c r="P24" i="2" s="1"/>
  <c r="I24" i="2"/>
  <c r="J24" i="2" s="1"/>
  <c r="U23" i="2"/>
  <c r="P23" i="2"/>
  <c r="O23" i="2"/>
  <c r="J23" i="2"/>
  <c r="I23" i="2"/>
  <c r="C22" i="2"/>
  <c r="D22" i="2" s="1"/>
  <c r="V21" i="2"/>
  <c r="P21" i="2"/>
  <c r="D21" i="2"/>
  <c r="V20" i="2"/>
  <c r="J20" i="2"/>
  <c r="J21" i="2" s="1"/>
  <c r="V11" i="2"/>
  <c r="P11" i="2"/>
  <c r="J11" i="2"/>
  <c r="D9" i="2"/>
  <c r="U8" i="2"/>
  <c r="V8" i="2" s="1"/>
  <c r="O8" i="2"/>
  <c r="P8" i="2" s="1"/>
  <c r="U7" i="2"/>
  <c r="O7" i="2"/>
  <c r="P7" i="2" s="1"/>
  <c r="P10" i="2" s="1"/>
  <c r="P12" i="2" s="1"/>
  <c r="P13" i="2" s="1"/>
  <c r="K6" i="1" s="1"/>
  <c r="I7" i="2"/>
  <c r="J7" i="2" s="1"/>
  <c r="V6" i="2"/>
  <c r="U6" i="2"/>
  <c r="P6" i="2"/>
  <c r="O6" i="2"/>
  <c r="I6" i="2"/>
  <c r="U5" i="2"/>
  <c r="V5" i="2" s="1"/>
  <c r="O5" i="2"/>
  <c r="P5" i="2" s="1"/>
  <c r="I5" i="2"/>
  <c r="J5" i="2" s="1"/>
  <c r="D5" i="2"/>
  <c r="C5" i="2"/>
  <c r="P4" i="2"/>
  <c r="V3" i="2"/>
  <c r="V4" i="2" s="1"/>
  <c r="J3" i="2"/>
  <c r="J4" i="2" s="1"/>
  <c r="E15" i="1"/>
  <c r="C15" i="1"/>
  <c r="E14" i="1"/>
  <c r="E13" i="1"/>
  <c r="E12" i="1"/>
  <c r="E11" i="1"/>
  <c r="E10" i="1"/>
  <c r="E9" i="1"/>
  <c r="E8" i="1"/>
  <c r="E7" i="1"/>
  <c r="E6" i="1"/>
  <c r="E16" i="1" l="1"/>
  <c r="I128" i="7"/>
  <c r="I129" i="8"/>
  <c r="I122" i="5"/>
  <c r="I122" i="4"/>
  <c r="I122" i="6"/>
  <c r="U22" i="2"/>
  <c r="V22" i="2" s="1"/>
  <c r="V27" i="2" s="1"/>
  <c r="V29" i="2" s="1"/>
  <c r="V30" i="2" s="1"/>
  <c r="L7" i="1" s="1"/>
  <c r="I22" i="2"/>
  <c r="J22" i="2" s="1"/>
  <c r="J27" i="2" s="1"/>
  <c r="J29" i="2" s="1"/>
  <c r="J30" i="2" s="1"/>
  <c r="J7" i="1" s="1"/>
  <c r="O22" i="2"/>
  <c r="P22" i="2" s="1"/>
  <c r="P27" i="2" s="1"/>
  <c r="P29" i="2" s="1"/>
  <c r="P30" i="2" s="1"/>
  <c r="K7" i="1" s="1"/>
  <c r="I48" i="14"/>
  <c r="I79" i="14"/>
  <c r="I53" i="14"/>
  <c r="I25" i="2"/>
  <c r="J25" i="2" s="1"/>
  <c r="C23" i="2"/>
  <c r="U25" i="2"/>
  <c r="V25" i="2" s="1"/>
  <c r="O25" i="2"/>
  <c r="P25" i="2" s="1"/>
  <c r="I121" i="5"/>
  <c r="I125" i="5" s="1"/>
  <c r="I158" i="5" s="1"/>
  <c r="I127" i="7"/>
  <c r="I121" i="6"/>
  <c r="I125" i="6" s="1"/>
  <c r="I158" i="6" s="1"/>
  <c r="I128" i="8"/>
  <c r="I132" i="8" s="1"/>
  <c r="I165" i="8" s="1"/>
  <c r="I121" i="4"/>
  <c r="I125" i="4" s="1"/>
  <c r="I158" i="4" s="1"/>
  <c r="I121" i="11"/>
  <c r="I125" i="11" s="1"/>
  <c r="I158" i="11" s="1"/>
  <c r="I121" i="10"/>
  <c r="I125" i="10" s="1"/>
  <c r="I158" i="10" s="1"/>
  <c r="I121" i="12"/>
  <c r="I125" i="12" s="1"/>
  <c r="I158" i="12" s="1"/>
  <c r="I121" i="9"/>
  <c r="I125" i="9" s="1"/>
  <c r="I158" i="9" s="1"/>
  <c r="I121" i="14"/>
  <c r="I125" i="14" s="1"/>
  <c r="I158" i="14" s="1"/>
  <c r="D42" i="2"/>
  <c r="D44" i="2" s="1"/>
  <c r="D45" i="2" s="1"/>
  <c r="I8" i="1" s="1"/>
  <c r="I31" i="10"/>
  <c r="V24" i="2"/>
  <c r="V23" i="2"/>
  <c r="I124" i="9"/>
  <c r="I131" i="8"/>
  <c r="I130" i="7"/>
  <c r="I91" i="5"/>
  <c r="H91" i="5" s="1"/>
  <c r="I50" i="5"/>
  <c r="I49" i="5"/>
  <c r="I38" i="5"/>
  <c r="I40" i="5" s="1"/>
  <c r="I79" i="5" s="1"/>
  <c r="B96" i="5"/>
  <c r="I154" i="5"/>
  <c r="I53" i="5"/>
  <c r="I47" i="5"/>
  <c r="I89" i="5"/>
  <c r="I52" i="5"/>
  <c r="I99" i="5"/>
  <c r="I51" i="5"/>
  <c r="I48" i="5"/>
  <c r="I88" i="5"/>
  <c r="I100" i="9"/>
  <c r="D67" i="2"/>
  <c r="M9" i="1" s="1"/>
  <c r="D65" i="2"/>
  <c r="M7" i="1" s="1"/>
  <c r="D69" i="2"/>
  <c r="M10" i="1" s="1"/>
  <c r="D71" i="2"/>
  <c r="M11" i="1" s="1"/>
  <c r="I38" i="4"/>
  <c r="I154" i="4"/>
  <c r="I99" i="4"/>
  <c r="I39" i="4"/>
  <c r="I91" i="4"/>
  <c r="H91" i="4" s="1"/>
  <c r="B96" i="4"/>
  <c r="I88" i="4"/>
  <c r="I73" i="5"/>
  <c r="I81" i="5" s="1"/>
  <c r="I73" i="14"/>
  <c r="I81" i="14" s="1"/>
  <c r="B96" i="9"/>
  <c r="I86" i="9"/>
  <c r="I91" i="9"/>
  <c r="H91" i="9" s="1"/>
  <c r="I39" i="9"/>
  <c r="I38" i="9"/>
  <c r="I40" i="9" s="1"/>
  <c r="I79" i="9" s="1"/>
  <c r="I49" i="9"/>
  <c r="H54" i="10"/>
  <c r="V41" i="2"/>
  <c r="V40" i="2"/>
  <c r="I154" i="9"/>
  <c r="I100" i="14"/>
  <c r="H100" i="14" s="1"/>
  <c r="H54" i="14"/>
  <c r="J6" i="2"/>
  <c r="V7" i="2"/>
  <c r="V10" i="2" s="1"/>
  <c r="V12" i="2" s="1"/>
  <c r="V13" i="2" s="1"/>
  <c r="L6" i="1" s="1"/>
  <c r="J42" i="2"/>
  <c r="I8" i="2"/>
  <c r="J8" i="2" s="1"/>
  <c r="J10" i="2" s="1"/>
  <c r="J12" i="2" s="1"/>
  <c r="J13" i="2" s="1"/>
  <c r="J6" i="1" s="1"/>
  <c r="C6" i="2"/>
  <c r="D6" i="2" s="1"/>
  <c r="D8" i="2" s="1"/>
  <c r="D10" i="2" s="1"/>
  <c r="D11" i="2" s="1"/>
  <c r="I6" i="1" s="1"/>
  <c r="H54" i="6"/>
  <c r="I88" i="9"/>
  <c r="P28" i="2"/>
  <c r="J28" i="2"/>
  <c r="I79" i="7"/>
  <c r="I87" i="7" s="1"/>
  <c r="I106" i="7"/>
  <c r="I80" i="8"/>
  <c r="I88" i="8" s="1"/>
  <c r="C40" i="2"/>
  <c r="D40" i="2" s="1"/>
  <c r="I42" i="2"/>
  <c r="I97" i="7"/>
  <c r="H97" i="7" s="1"/>
  <c r="I44" i="7"/>
  <c r="I46" i="7" s="1"/>
  <c r="I56" i="7" s="1"/>
  <c r="B102" i="7"/>
  <c r="I54" i="7"/>
  <c r="I39" i="7"/>
  <c r="I59" i="7"/>
  <c r="H24" i="8"/>
  <c r="I29" i="11"/>
  <c r="I29" i="12"/>
  <c r="H145" i="12"/>
  <c r="H54" i="11"/>
  <c r="I88" i="14"/>
  <c r="D23" i="2"/>
  <c r="D25" i="2" s="1"/>
  <c r="D27" i="2" s="1"/>
  <c r="D28" i="2" s="1"/>
  <c r="I7" i="1" s="1"/>
  <c r="J45" i="2"/>
  <c r="I72" i="6"/>
  <c r="I29" i="6"/>
  <c r="H145" i="14"/>
  <c r="I154" i="14"/>
  <c r="I52" i="14"/>
  <c r="I47" i="14"/>
  <c r="B96" i="14"/>
  <c r="I86" i="14"/>
  <c r="I51" i="14"/>
  <c r="I46" i="14"/>
  <c r="I91" i="14"/>
  <c r="H91" i="14" s="1"/>
  <c r="I50" i="14"/>
  <c r="I49" i="14"/>
  <c r="I89" i="14"/>
  <c r="H26" i="8" l="1"/>
  <c r="I34" i="8" s="1"/>
  <c r="I35" i="8" s="1"/>
  <c r="H25" i="8"/>
  <c r="I160" i="7"/>
  <c r="I48" i="9"/>
  <c r="I89" i="9"/>
  <c r="H106" i="7"/>
  <c r="I52" i="9"/>
  <c r="I90" i="5"/>
  <c r="H90" i="5" s="1"/>
  <c r="H89" i="5"/>
  <c r="I131" i="7"/>
  <c r="I164" i="7" s="1"/>
  <c r="I92" i="7"/>
  <c r="I54" i="14"/>
  <c r="I80" i="14" s="1"/>
  <c r="I82" i="14" s="1"/>
  <c r="I50" i="9"/>
  <c r="I46" i="5"/>
  <c r="I54" i="5" s="1"/>
  <c r="I80" i="5" s="1"/>
  <c r="H86" i="9"/>
  <c r="I87" i="9"/>
  <c r="H87" i="9" s="1"/>
  <c r="I100" i="5"/>
  <c r="H100" i="5" s="1"/>
  <c r="I100" i="4"/>
  <c r="I55" i="7"/>
  <c r="I47" i="9"/>
  <c r="I53" i="9"/>
  <c r="I31" i="12"/>
  <c r="I60" i="12"/>
  <c r="I73" i="12" s="1"/>
  <c r="I81" i="12" s="1"/>
  <c r="H100" i="9"/>
  <c r="H89" i="14"/>
  <c r="I90" i="14"/>
  <c r="H90" i="14" s="1"/>
  <c r="I85" i="7"/>
  <c r="I58" i="7"/>
  <c r="I52" i="7"/>
  <c r="I57" i="7"/>
  <c r="I87" i="14"/>
  <c r="H87" i="14" s="1"/>
  <c r="I92" i="14"/>
  <c r="H86" i="14"/>
  <c r="I60" i="6"/>
  <c r="I73" i="6" s="1"/>
  <c r="I81" i="6" s="1"/>
  <c r="I31" i="6"/>
  <c r="I60" i="11"/>
  <c r="I73" i="11" s="1"/>
  <c r="I81" i="11" s="1"/>
  <c r="I31" i="11"/>
  <c r="I53" i="7"/>
  <c r="I46" i="9"/>
  <c r="I54" i="9" s="1"/>
  <c r="I80" i="9" s="1"/>
  <c r="I82" i="9" s="1"/>
  <c r="I40" i="4"/>
  <c r="I95" i="7"/>
  <c r="U39" i="2"/>
  <c r="V39" i="2" s="1"/>
  <c r="V44" i="2" s="1"/>
  <c r="V46" i="2" s="1"/>
  <c r="V47" i="2" s="1"/>
  <c r="L8" i="1" s="1"/>
  <c r="O39" i="2"/>
  <c r="P39" i="2" s="1"/>
  <c r="P44" i="2" s="1"/>
  <c r="P46" i="2" s="1"/>
  <c r="P47" i="2" s="1"/>
  <c r="K8" i="1" s="1"/>
  <c r="I39" i="2"/>
  <c r="J39" i="2" s="1"/>
  <c r="J44" i="2" s="1"/>
  <c r="J46" i="2" s="1"/>
  <c r="J47" i="2" s="1"/>
  <c r="J8" i="1" s="1"/>
  <c r="I51" i="9"/>
  <c r="I82" i="5"/>
  <c r="I91" i="10"/>
  <c r="H91" i="10" s="1"/>
  <c r="I39" i="10"/>
  <c r="I38" i="10"/>
  <c r="I40" i="10" s="1"/>
  <c r="I79" i="10" s="1"/>
  <c r="I89" i="10"/>
  <c r="I88" i="10"/>
  <c r="I99" i="10"/>
  <c r="I51" i="10"/>
  <c r="I154" i="10"/>
  <c r="B96" i="10"/>
  <c r="I86" i="5"/>
  <c r="E96" i="9" l="1"/>
  <c r="I155" i="9"/>
  <c r="E96" i="14"/>
  <c r="I155" i="14"/>
  <c r="I90" i="10"/>
  <c r="H90" i="10" s="1"/>
  <c r="H89" i="10"/>
  <c r="I52" i="10"/>
  <c r="H100" i="4"/>
  <c r="I154" i="12"/>
  <c r="I46" i="12"/>
  <c r="B96" i="12"/>
  <c r="I91" i="12"/>
  <c r="H91" i="12" s="1"/>
  <c r="I39" i="12"/>
  <c r="I38" i="12"/>
  <c r="I40" i="12" s="1"/>
  <c r="I79" i="12" s="1"/>
  <c r="I88" i="12"/>
  <c r="I99" i="12"/>
  <c r="I60" i="7"/>
  <c r="I86" i="7" s="1"/>
  <c r="I155" i="5"/>
  <c r="E96" i="5"/>
  <c r="I88" i="7"/>
  <c r="I47" i="10"/>
  <c r="I100" i="10"/>
  <c r="H100" i="10" s="1"/>
  <c r="I91" i="11"/>
  <c r="H91" i="11" s="1"/>
  <c r="I39" i="11"/>
  <c r="I38" i="11"/>
  <c r="I40" i="11" s="1"/>
  <c r="I79" i="11" s="1"/>
  <c r="I48" i="11"/>
  <c r="I89" i="11"/>
  <c r="I53" i="11"/>
  <c r="I51" i="11"/>
  <c r="I99" i="11"/>
  <c r="I154" i="11"/>
  <c r="B96" i="11"/>
  <c r="I50" i="11"/>
  <c r="I88" i="11"/>
  <c r="I47" i="11"/>
  <c r="I92" i="9"/>
  <c r="I49" i="10"/>
  <c r="I79" i="4"/>
  <c r="I53" i="4"/>
  <c r="I52" i="4"/>
  <c r="I86" i="4"/>
  <c r="I49" i="4"/>
  <c r="I48" i="4"/>
  <c r="I50" i="4"/>
  <c r="I46" i="4"/>
  <c r="I89" i="4"/>
  <c r="I47" i="4"/>
  <c r="I51" i="4"/>
  <c r="I46" i="10"/>
  <c r="H92" i="7"/>
  <c r="I93" i="7"/>
  <c r="H93" i="7" s="1"/>
  <c r="I86" i="10"/>
  <c r="H86" i="5"/>
  <c r="I87" i="5"/>
  <c r="H87" i="5" s="1"/>
  <c r="I96" i="7"/>
  <c r="H96" i="7" s="1"/>
  <c r="H95" i="7"/>
  <c r="H96" i="14"/>
  <c r="I156" i="14"/>
  <c r="I90" i="9"/>
  <c r="H90" i="9" s="1"/>
  <c r="H89" i="9"/>
  <c r="I50" i="10"/>
  <c r="I53" i="10"/>
  <c r="I38" i="6"/>
  <c r="I99" i="6"/>
  <c r="B96" i="6"/>
  <c r="I88" i="6"/>
  <c r="I39" i="6"/>
  <c r="I91" i="6"/>
  <c r="H91" i="6" s="1"/>
  <c r="I154" i="6"/>
  <c r="I48" i="10"/>
  <c r="B103" i="8"/>
  <c r="I95" i="8"/>
  <c r="I45" i="8"/>
  <c r="I40" i="8"/>
  <c r="I98" i="8"/>
  <c r="H98" i="8" s="1"/>
  <c r="I106" i="8"/>
  <c r="I46" i="8"/>
  <c r="I100" i="6" l="1"/>
  <c r="H96" i="9"/>
  <c r="I156" i="9"/>
  <c r="E102" i="7"/>
  <c r="I161" i="7"/>
  <c r="I96" i="14"/>
  <c r="I54" i="4"/>
  <c r="I80" i="4" s="1"/>
  <c r="I82" i="4" s="1"/>
  <c r="I51" i="12"/>
  <c r="I89" i="12"/>
  <c r="I52" i="12"/>
  <c r="I87" i="10"/>
  <c r="H87" i="10" s="1"/>
  <c r="I92" i="10"/>
  <c r="H86" i="10"/>
  <c r="I47" i="12"/>
  <c r="I161" i="8"/>
  <c r="I98" i="7"/>
  <c r="I50" i="12"/>
  <c r="I47" i="8"/>
  <c r="I54" i="10"/>
  <c r="I80" i="10" s="1"/>
  <c r="I82" i="10" s="1"/>
  <c r="I46" i="11"/>
  <c r="I100" i="12"/>
  <c r="H100" i="12" s="1"/>
  <c r="I86" i="12"/>
  <c r="I100" i="11"/>
  <c r="H100" i="11" s="1"/>
  <c r="I90" i="4"/>
  <c r="H90" i="4" s="1"/>
  <c r="H89" i="4"/>
  <c r="I54" i="12"/>
  <c r="I80" i="12" s="1"/>
  <c r="I82" i="12" s="1"/>
  <c r="I40" i="6"/>
  <c r="I90" i="11"/>
  <c r="H90" i="11" s="1"/>
  <c r="H89" i="11"/>
  <c r="I107" i="8"/>
  <c r="I92" i="5"/>
  <c r="I53" i="12"/>
  <c r="I87" i="4"/>
  <c r="H87" i="4" s="1"/>
  <c r="H86" i="4"/>
  <c r="I49" i="12"/>
  <c r="I96" i="9"/>
  <c r="I49" i="11"/>
  <c r="I52" i="11"/>
  <c r="I86" i="11"/>
  <c r="I48" i="12"/>
  <c r="E96" i="12" l="1"/>
  <c r="I155" i="12"/>
  <c r="E96" i="4"/>
  <c r="I155" i="4"/>
  <c r="I155" i="10"/>
  <c r="E96" i="10"/>
  <c r="I96" i="10" s="1"/>
  <c r="I102" i="9"/>
  <c r="I105" i="9"/>
  <c r="I101" i="9"/>
  <c r="I103" i="9"/>
  <c r="I104" i="9"/>
  <c r="H86" i="12"/>
  <c r="I87" i="12"/>
  <c r="H87" i="12" s="1"/>
  <c r="I79" i="6"/>
  <c r="I49" i="6"/>
  <c r="I47" i="6"/>
  <c r="I89" i="6"/>
  <c r="I46" i="6"/>
  <c r="I53" i="6"/>
  <c r="I86" i="6"/>
  <c r="I48" i="6"/>
  <c r="I52" i="6"/>
  <c r="I51" i="6"/>
  <c r="I50" i="6"/>
  <c r="H100" i="6"/>
  <c r="I103" i="14"/>
  <c r="I104" i="14"/>
  <c r="I105" i="14"/>
  <c r="I102" i="14"/>
  <c r="I101" i="14"/>
  <c r="I156" i="5"/>
  <c r="H96" i="5"/>
  <c r="I96" i="5" s="1"/>
  <c r="H102" i="7"/>
  <c r="I102" i="7" s="1"/>
  <c r="I162" i="7"/>
  <c r="I86" i="8"/>
  <c r="I56" i="8"/>
  <c r="I55" i="8"/>
  <c r="I59" i="8"/>
  <c r="I96" i="8"/>
  <c r="I57" i="8"/>
  <c r="I54" i="8"/>
  <c r="I60" i="8"/>
  <c r="I93" i="8"/>
  <c r="I58" i="8"/>
  <c r="I53" i="8"/>
  <c r="I156" i="10"/>
  <c r="H96" i="10"/>
  <c r="H107" i="8"/>
  <c r="I92" i="4"/>
  <c r="I90" i="12"/>
  <c r="H90" i="12" s="1"/>
  <c r="H89" i="12"/>
  <c r="H86" i="11"/>
  <c r="I87" i="11"/>
  <c r="H87" i="11" s="1"/>
  <c r="I54" i="11"/>
  <c r="I80" i="11" s="1"/>
  <c r="I82" i="11" s="1"/>
  <c r="I108" i="7" l="1"/>
  <c r="I109" i="7"/>
  <c r="I111" i="7"/>
  <c r="I107" i="7"/>
  <c r="I110" i="7"/>
  <c r="I54" i="6"/>
  <c r="I80" i="6" s="1"/>
  <c r="I82" i="6" s="1"/>
  <c r="H96" i="8"/>
  <c r="I97" i="8"/>
  <c r="H97" i="8" s="1"/>
  <c r="I90" i="6"/>
  <c r="H90" i="6" s="1"/>
  <c r="H89" i="6"/>
  <c r="I87" i="6"/>
  <c r="H87" i="6" s="1"/>
  <c r="H86" i="6"/>
  <c r="I106" i="9"/>
  <c r="I115" i="9" s="1"/>
  <c r="I117" i="9" s="1"/>
  <c r="I106" i="14"/>
  <c r="I115" i="14" s="1"/>
  <c r="I117" i="14" s="1"/>
  <c r="I155" i="11"/>
  <c r="E96" i="11"/>
  <c r="I92" i="11"/>
  <c r="I94" i="8"/>
  <c r="H94" i="8" s="1"/>
  <c r="H93" i="8"/>
  <c r="I92" i="12"/>
  <c r="I61" i="8"/>
  <c r="I87" i="8" s="1"/>
  <c r="I89" i="8" s="1"/>
  <c r="H96" i="4"/>
  <c r="I96" i="4" s="1"/>
  <c r="I156" i="4"/>
  <c r="I103" i="5"/>
  <c r="I102" i="5"/>
  <c r="I101" i="5"/>
  <c r="I105" i="5"/>
  <c r="I104" i="5"/>
  <c r="I101" i="10"/>
  <c r="I102" i="10"/>
  <c r="I103" i="10"/>
  <c r="I104" i="10"/>
  <c r="I105" i="10"/>
  <c r="E103" i="8" l="1"/>
  <c r="I162" i="8"/>
  <c r="I105" i="4"/>
  <c r="I104" i="4"/>
  <c r="I103" i="4"/>
  <c r="I102" i="4"/>
  <c r="I101" i="4"/>
  <c r="I106" i="4" s="1"/>
  <c r="I115" i="4" s="1"/>
  <c r="I117" i="4" s="1"/>
  <c r="I155" i="6"/>
  <c r="E96" i="6"/>
  <c r="I106" i="10"/>
  <c r="I115" i="10" s="1"/>
  <c r="I117" i="10" s="1"/>
  <c r="I156" i="12"/>
  <c r="H96" i="12"/>
  <c r="I96" i="12" s="1"/>
  <c r="I157" i="14"/>
  <c r="I159" i="14" s="1"/>
  <c r="I131" i="14"/>
  <c r="I132" i="14" s="1"/>
  <c r="I133" i="14" s="1"/>
  <c r="I134" i="14" s="1"/>
  <c r="I135" i="14" s="1"/>
  <c r="I99" i="8"/>
  <c r="I112" i="7"/>
  <c r="I121" i="7" s="1"/>
  <c r="I123" i="7" s="1"/>
  <c r="I157" i="9"/>
  <c r="I159" i="9" s="1"/>
  <c r="I133" i="9"/>
  <c r="I134" i="9" s="1"/>
  <c r="I135" i="9" s="1"/>
  <c r="I131" i="9"/>
  <c r="I132" i="9" s="1"/>
  <c r="I106" i="5"/>
  <c r="I115" i="5" s="1"/>
  <c r="I117" i="5" s="1"/>
  <c r="I92" i="6"/>
  <c r="H96" i="11"/>
  <c r="I96" i="11" s="1"/>
  <c r="I156" i="11"/>
  <c r="I101" i="11" l="1"/>
  <c r="I102" i="11"/>
  <c r="I105" i="11"/>
  <c r="I104" i="11"/>
  <c r="I103" i="11"/>
  <c r="I142" i="9"/>
  <c r="I139" i="9"/>
  <c r="I138" i="9"/>
  <c r="I145" i="9" s="1"/>
  <c r="I142" i="14"/>
  <c r="I138" i="14"/>
  <c r="I139" i="14"/>
  <c r="H103" i="8"/>
  <c r="I163" i="8"/>
  <c r="I163" i="7"/>
  <c r="I165" i="7" s="1"/>
  <c r="I137" i="7"/>
  <c r="I138" i="7" s="1"/>
  <c r="I139" i="7"/>
  <c r="I140" i="7" s="1"/>
  <c r="I141" i="7"/>
  <c r="I157" i="4"/>
  <c r="I159" i="4" s="1"/>
  <c r="I131" i="4"/>
  <c r="I132" i="4" s="1"/>
  <c r="I133" i="4" s="1"/>
  <c r="I134" i="4" s="1"/>
  <c r="I105" i="12"/>
  <c r="I102" i="12"/>
  <c r="I104" i="12"/>
  <c r="I103" i="12"/>
  <c r="I101" i="12"/>
  <c r="I106" i="12" s="1"/>
  <c r="I115" i="12" s="1"/>
  <c r="I117" i="12" s="1"/>
  <c r="I157" i="10"/>
  <c r="I159" i="10" s="1"/>
  <c r="I131" i="10"/>
  <c r="I132" i="10" s="1"/>
  <c r="I133" i="10"/>
  <c r="I134" i="10" s="1"/>
  <c r="I157" i="5"/>
  <c r="I159" i="5" s="1"/>
  <c r="I131" i="5"/>
  <c r="I132" i="5" s="1"/>
  <c r="I143" i="9"/>
  <c r="I160" i="9" s="1"/>
  <c r="I161" i="9" s="1"/>
  <c r="I156" i="6"/>
  <c r="H96" i="6"/>
  <c r="I96" i="6"/>
  <c r="I103" i="8"/>
  <c r="I164" i="9" l="1"/>
  <c r="G166" i="9" s="1"/>
  <c r="F11" i="1"/>
  <c r="I157" i="12"/>
  <c r="I159" i="12" s="1"/>
  <c r="I131" i="12"/>
  <c r="I132" i="12" s="1"/>
  <c r="I101" i="6"/>
  <c r="I104" i="6"/>
  <c r="I103" i="6"/>
  <c r="I105" i="6"/>
  <c r="I102" i="6"/>
  <c r="I145" i="14"/>
  <c r="I135" i="10"/>
  <c r="I145" i="7"/>
  <c r="I144" i="7"/>
  <c r="I148" i="7"/>
  <c r="I110" i="8"/>
  <c r="I108" i="8"/>
  <c r="I113" i="8" s="1"/>
  <c r="I122" i="8" s="1"/>
  <c r="I124" i="8" s="1"/>
  <c r="I112" i="8"/>
  <c r="I109" i="8"/>
  <c r="I111" i="8"/>
  <c r="I133" i="5"/>
  <c r="I134" i="5" s="1"/>
  <c r="I135" i="5" s="1"/>
  <c r="I143" i="14"/>
  <c r="I160" i="14" s="1"/>
  <c r="I161" i="14" s="1"/>
  <c r="I135" i="4"/>
  <c r="I106" i="11"/>
  <c r="I115" i="11" s="1"/>
  <c r="I117" i="11" s="1"/>
  <c r="I138" i="5" l="1"/>
  <c r="I142" i="5"/>
  <c r="I139" i="5"/>
  <c r="I164" i="14"/>
  <c r="G166" i="14" s="1"/>
  <c r="F15" i="1"/>
  <c r="I106" i="6"/>
  <c r="I115" i="6" s="1"/>
  <c r="I117" i="6" s="1"/>
  <c r="I143" i="5"/>
  <c r="I160" i="5" s="1"/>
  <c r="I161" i="5" s="1"/>
  <c r="I142" i="4"/>
  <c r="I138" i="4"/>
  <c r="I139" i="4"/>
  <c r="I142" i="10"/>
  <c r="I139" i="10"/>
  <c r="I138" i="10"/>
  <c r="I164" i="8"/>
  <c r="I166" i="8" s="1"/>
  <c r="I138" i="8"/>
  <c r="I139" i="8" s="1"/>
  <c r="I151" i="7"/>
  <c r="I133" i="12"/>
  <c r="I134" i="12" s="1"/>
  <c r="I135" i="12"/>
  <c r="I149" i="7"/>
  <c r="I166" i="7" s="1"/>
  <c r="I167" i="7" s="1"/>
  <c r="I157" i="11"/>
  <c r="I159" i="11" s="1"/>
  <c r="I131" i="11"/>
  <c r="I132" i="11" s="1"/>
  <c r="I133" i="11" s="1"/>
  <c r="I134" i="11" s="1"/>
  <c r="G170" i="9"/>
  <c r="H11" i="1" s="1"/>
  <c r="N11" i="1" s="1"/>
  <c r="G11" i="1"/>
  <c r="I142" i="12" l="1"/>
  <c r="I139" i="12"/>
  <c r="I138" i="12"/>
  <c r="I145" i="12" s="1"/>
  <c r="I157" i="6"/>
  <c r="I159" i="6" s="1"/>
  <c r="I131" i="6"/>
  <c r="I132" i="6" s="1"/>
  <c r="I133" i="6"/>
  <c r="I134" i="6" s="1"/>
  <c r="I135" i="6" s="1"/>
  <c r="I145" i="4"/>
  <c r="I143" i="4"/>
  <c r="I160" i="4" s="1"/>
  <c r="I161" i="4" s="1"/>
  <c r="I164" i="5"/>
  <c r="G166" i="5" s="1"/>
  <c r="F7" i="1"/>
  <c r="I140" i="8"/>
  <c r="I141" i="8" s="1"/>
  <c r="G170" i="14"/>
  <c r="H15" i="1" s="1"/>
  <c r="N15" i="1" s="1"/>
  <c r="G15" i="1"/>
  <c r="I135" i="11"/>
  <c r="I145" i="10"/>
  <c r="I143" i="10"/>
  <c r="I160" i="10" s="1"/>
  <c r="I161" i="10" s="1"/>
  <c r="I170" i="7"/>
  <c r="G172" i="7" s="1"/>
  <c r="F9" i="1"/>
  <c r="I145" i="5"/>
  <c r="I142" i="6" l="1"/>
  <c r="I138" i="6"/>
  <c r="I139" i="6"/>
  <c r="I142" i="8"/>
  <c r="I142" i="11"/>
  <c r="I139" i="11"/>
  <c r="I138" i="11"/>
  <c r="I143" i="6"/>
  <c r="I160" i="6" s="1"/>
  <c r="I161" i="6" s="1"/>
  <c r="G7" i="1"/>
  <c r="G170" i="5"/>
  <c r="H7" i="1" s="1"/>
  <c r="N7" i="1" s="1"/>
  <c r="G9" i="1"/>
  <c r="G176" i="7"/>
  <c r="H9" i="1" s="1"/>
  <c r="N9" i="1" s="1"/>
  <c r="F6" i="1"/>
  <c r="I164" i="4"/>
  <c r="G166" i="4" s="1"/>
  <c r="I164" i="10"/>
  <c r="G166" i="10" s="1"/>
  <c r="F12" i="1"/>
  <c r="I143" i="12"/>
  <c r="I160" i="12" s="1"/>
  <c r="I161" i="12" s="1"/>
  <c r="I164" i="6" l="1"/>
  <c r="G166" i="6" s="1"/>
  <c r="F8" i="1"/>
  <c r="I164" i="12"/>
  <c r="G166" i="12" s="1"/>
  <c r="F14" i="1"/>
  <c r="G170" i="10"/>
  <c r="H12" i="1" s="1"/>
  <c r="N12" i="1" s="1"/>
  <c r="G12" i="1"/>
  <c r="I149" i="8"/>
  <c r="I145" i="8"/>
  <c r="I146" i="8"/>
  <c r="G6" i="1"/>
  <c r="G170" i="4"/>
  <c r="H6" i="1" s="1"/>
  <c r="N6" i="1" s="1"/>
  <c r="I145" i="6"/>
  <c r="I145" i="11"/>
  <c r="I143" i="11"/>
  <c r="I160" i="11" s="1"/>
  <c r="I161" i="11" s="1"/>
  <c r="I152" i="8" l="1"/>
  <c r="I150" i="8"/>
  <c r="I167" i="8" s="1"/>
  <c r="I168" i="8" s="1"/>
  <c r="G170" i="12"/>
  <c r="H14" i="1" s="1"/>
  <c r="N14" i="1" s="1"/>
  <c r="G14" i="1"/>
  <c r="I164" i="11"/>
  <c r="G166" i="11" s="1"/>
  <c r="F13" i="1"/>
  <c r="G170" i="6"/>
  <c r="H8" i="1" s="1"/>
  <c r="N8" i="1" s="1"/>
  <c r="G8" i="1"/>
  <c r="I171" i="8" l="1"/>
  <c r="G173" i="8" s="1"/>
  <c r="F10" i="1"/>
  <c r="G13" i="1"/>
  <c r="G170" i="11"/>
  <c r="H13" i="1" s="1"/>
  <c r="N13" i="1" s="1"/>
  <c r="G10" i="1" l="1"/>
  <c r="G177" i="8"/>
  <c r="H10" i="1" s="1"/>
  <c r="N10" i="1" s="1"/>
  <c r="N18" i="1" s="1"/>
</calcChain>
</file>

<file path=xl/sharedStrings.xml><?xml version="1.0" encoding="utf-8"?>
<sst xmlns="http://schemas.openxmlformats.org/spreadsheetml/2006/main" count="2680" uniqueCount="275">
  <si>
    <t>ANEXO IV DO EDITAL – RESUMO POSTOS GRUPO 02</t>
  </si>
  <si>
    <t>GRUPO</t>
  </si>
  <si>
    <t>ITEM</t>
  </si>
  <si>
    <t>POSTO</t>
  </si>
  <si>
    <t>LOCAL</t>
  </si>
  <si>
    <t>NÚMERO DE POSTOS</t>
  </si>
  <si>
    <t>VALOR MENSAL DE CADA POSTO</t>
  </si>
  <si>
    <t>VALOR MENSAL DOS POSTOS</t>
  </si>
  <si>
    <t>VALOR PARA 12 MESES DOS POSTOS</t>
  </si>
  <si>
    <t>CUSTO VARIÁVEL PARA 12 MESES</t>
  </si>
  <si>
    <t>VALOR TOTAL DOS POSTOS</t>
  </si>
  <si>
    <t>DIÁRIAS</t>
  </si>
  <si>
    <t>HORA EXTRA</t>
  </si>
  <si>
    <t>VALE LANCHE</t>
  </si>
  <si>
    <t>HORA NOTURNA</t>
  </si>
  <si>
    <t>Credenciamento (Credencial / Curso)</t>
  </si>
  <si>
    <t>Almoxarife 40 Horas Semanais</t>
  </si>
  <si>
    <t>DIREP e ALF/FOR</t>
  </si>
  <si>
    <t>Carregador 40 Horas Semanais</t>
  </si>
  <si>
    <t>DIREP</t>
  </si>
  <si>
    <t>DRF/JNE</t>
  </si>
  <si>
    <t>Carregador 12x36h Diurno</t>
  </si>
  <si>
    <t>IRF/APM</t>
  </si>
  <si>
    <t>Carregador 12x36h Noturno</t>
  </si>
  <si>
    <t>Copeira 40 Horas Semanais</t>
  </si>
  <si>
    <t>ALF/FOR</t>
  </si>
  <si>
    <t>IRF/PCE</t>
  </si>
  <si>
    <t>SRRF03</t>
  </si>
  <si>
    <t>TOTAL</t>
  </si>
  <si>
    <t>VALOR TOTAL DO GRUPO 02</t>
  </si>
  <si>
    <t>Custos Variáveis – Almoxarife 44 Horas – ALF-FOR e DIREP (12 meses)</t>
  </si>
  <si>
    <t xml:space="preserve">DIÁRIA COM PERNOITE - VIAGENS A TRABALHO </t>
  </si>
  <si>
    <t>Vale Lanche</t>
  </si>
  <si>
    <t>Valor Da Hora Normal</t>
  </si>
  <si>
    <t xml:space="preserve">Valor da Diária com Pernoite  </t>
  </si>
  <si>
    <t>Valor Da Hora Extra</t>
  </si>
  <si>
    <t>Valor Lanche</t>
  </si>
  <si>
    <t>Valor da Hora Noturna</t>
  </si>
  <si>
    <t>Custos Indiretos</t>
  </si>
  <si>
    <t>Encargos Sociais e Trabalhistas</t>
  </si>
  <si>
    <t>Tributos</t>
  </si>
  <si>
    <t>Quantidade Mensal Estimada</t>
  </si>
  <si>
    <t>Lucro</t>
  </si>
  <si>
    <t>Custo Mensal Estimado por Posto</t>
  </si>
  <si>
    <t>Quantidade de Postos</t>
  </si>
  <si>
    <t>Quantidade Mensal Estimada de Horas Extras</t>
  </si>
  <si>
    <t>Quantidade Mensal Estimada de Vale Lanche</t>
  </si>
  <si>
    <t>Quantidade Mensal Estimada de Horas Noturnas</t>
  </si>
  <si>
    <t>Custo Mensal Estimado do Posto</t>
  </si>
  <si>
    <t>Custo para 12 Meses</t>
  </si>
  <si>
    <t>Custo Mensal Estimado dos Postos</t>
  </si>
  <si>
    <t>Custos Variáveis – Carregador 44 Horas – DIREP (12 meses)</t>
  </si>
  <si>
    <t>Custos Variáveis – Carregador 44 Horas – Juazeiro do Norte (12 meses)</t>
  </si>
  <si>
    <t>Custos Variáveis Anuais (12 meses)</t>
  </si>
  <si>
    <t>Preço de referência (unitário)</t>
  </si>
  <si>
    <t>QTD Anual</t>
  </si>
  <si>
    <t>Valor total (R$)</t>
  </si>
  <si>
    <t>Credenciamento</t>
  </si>
  <si>
    <t>Cursos - PISOA e AVSEC</t>
  </si>
  <si>
    <t>TOTAL (SOMA)</t>
  </si>
  <si>
    <t>VALOR TOTAL DO CREDENCIAMENTO E CURSOS</t>
  </si>
  <si>
    <t>Posto</t>
  </si>
  <si>
    <t>Local da Prestação do Serviço</t>
  </si>
  <si>
    <t>Quantidade
De Empregados Que Precisam do Creden. e Curso</t>
  </si>
  <si>
    <t>Valor anual do
Credenciamento
e Cursos (R$)</t>
  </si>
  <si>
    <t>Carregador 44 Horas Semanais</t>
  </si>
  <si>
    <t>DIREP/SRRF03</t>
  </si>
  <si>
    <t>Observação:</t>
  </si>
  <si>
    <t>Não pode alterar do Credenciamento e dos Cursos. O valor da diária não pode ser alterado para menor</t>
  </si>
  <si>
    <t>Uniforme – Almoxarife e Carregador –  (12 meses)</t>
  </si>
  <si>
    <t>EPI Almoxarife e Carregador –  (12 meses)</t>
  </si>
  <si>
    <t>Método</t>
  </si>
  <si>
    <t>Calça tática com no mínimo 6 bolsos, com fechamento por aba, velcro, botão ou zíper, em tecido resistente, na cor escura</t>
  </si>
  <si>
    <t>Pesquisa de Preços (média saneada)</t>
  </si>
  <si>
    <t>Bota com solado de borracha e ponteira de aço</t>
  </si>
  <si>
    <t>Camisa (tipo polo) de malha</t>
  </si>
  <si>
    <t>Óculos transparentes de proteção contra impacto de partículas</t>
  </si>
  <si>
    <t>Tênis de material resistente e solado antiderrapante</t>
  </si>
  <si>
    <t>Capacete de segurança com carneira substituível e tira para absorção de suor</t>
  </si>
  <si>
    <t>Meia (pares)</t>
  </si>
  <si>
    <t>Luva em raspa punho</t>
  </si>
  <si>
    <t>Crachá</t>
  </si>
  <si>
    <t>Cinta lombar com suspensório</t>
  </si>
  <si>
    <t>Valor mensal:</t>
  </si>
  <si>
    <t>Uniforme – Copeiro –  (12 meses)</t>
  </si>
  <si>
    <t>Calça /saia em tecido oxford, cor preta</t>
  </si>
  <si>
    <t>Calça social/saia</t>
  </si>
  <si>
    <t>Camisa do mesmo tecido e cor da calça</t>
  </si>
  <si>
    <t>Camisa social (manga curta)</t>
  </si>
  <si>
    <t>Sapato social</t>
  </si>
  <si>
    <t>PARA OS POSTOS DE CARREGADOR (12X36 DIURNO E 12X36 NOTURNO) E COPEIRA DA INSPETORIA DO AEROPORTO PINTO MARTINS</t>
  </si>
  <si>
    <t>Quantidade</t>
  </si>
  <si>
    <t>Local</t>
  </si>
  <si>
    <t>Valor total
(R$)</t>
  </si>
  <si>
    <t>Depreciação (meses)</t>
  </si>
  <si>
    <t>Valor Depreciado (R$)</t>
  </si>
  <si>
    <t>Quantidade de Empregados</t>
  </si>
  <si>
    <t>Valor por Empregado (R$)</t>
  </si>
  <si>
    <t>Relógio de Ponto
Biométrico</t>
  </si>
  <si>
    <t>Inspetoria do Aeroporto Pinto Martins (Fortaleza)</t>
  </si>
  <si>
    <t>PLANILHA DE CUSTOS E FORMAÇÃO DE PREÇOS</t>
  </si>
  <si>
    <t xml:space="preserve">Nº do processo: </t>
  </si>
  <si>
    <t>13075.044558/2026-12</t>
  </si>
  <si>
    <t xml:space="preserve">Licitação nº: </t>
  </si>
  <si>
    <t>90008/2026</t>
  </si>
  <si>
    <t xml:space="preserve">Dia: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</si>
  <si>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</si>
  <si>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</si>
  <si>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</si>
  <si>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</si>
  <si>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</si>
  <si>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Fortaleza/CE</t>
  </si>
  <si>
    <t>C</t>
  </si>
  <si>
    <t>Ano do Acordo, Convenção ou Dissídio Coletivo</t>
  </si>
  <si>
    <t>CCT 2025/2026 CE000086/2025 e
Termo Aditivo a CCT 2026/2026
CE000025/2026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</si>
  <si>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</si>
  <si>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</si>
  <si>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</si>
  <si>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</si>
  <si>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</si>
  <si>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</t>
  </si>
  <si>
    <t>Almoxarife</t>
  </si>
  <si>
    <t>posto</t>
  </si>
  <si>
    <r>
      <rPr>
        <b/>
        <sz val="15"/>
        <color rgb="FF000000"/>
        <rFont val="Arial"/>
        <family val="2"/>
        <charset val="1"/>
      </rPr>
      <t xml:space="preserve">1. MÓDULOS
</t>
    </r>
    <r>
      <rPr>
        <b/>
        <sz val="12"/>
        <color rgb="FF000000"/>
        <rFont val="Arial"/>
        <family val="2"/>
        <charset val="1"/>
      </rPr>
      <t xml:space="preserve">Mão de obra
</t>
    </r>
    <r>
      <rPr>
        <b/>
        <sz val="11"/>
        <color rgb="FF000000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</si>
  <si>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</si>
  <si>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</si>
  <si>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</si>
  <si>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4141-05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</si>
  <si>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44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Cláusula 3ª da Termo Aditivo a CCT CE000025/2026</t>
    </r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</si>
  <si>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</si>
  <si>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</si>
  <si>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</si>
  <si>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</si>
  <si>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(%)</t>
  </si>
  <si>
    <t>Valor
(R$)</t>
  </si>
  <si>
    <t>Salário-Base (jornada de 40 horas semanais)</t>
  </si>
  <si>
    <t>F</t>
  </si>
  <si>
    <t xml:space="preserve">Outros (especificar)                                          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</si>
  <si>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</si>
  <si>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</si>
  <si>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</si>
  <si>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</si>
  <si>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0"/>
        <color rgb="FF000000"/>
        <rFont val="Arial"/>
        <family val="2"/>
        <charset val="1"/>
      </rPr>
      <t>13º (décimo terceiro) Salário</t>
    </r>
    <r>
      <rPr>
        <b/>
        <sz val="10"/>
        <rFont val="Arial"/>
        <family val="2"/>
        <charset val="1"/>
      </rPr>
      <t xml:space="preserve"> e</t>
    </r>
    <r>
      <rPr>
        <b/>
        <sz val="10"/>
        <color rgb="FF000000"/>
        <rFont val="Arial"/>
        <family val="2"/>
        <charset val="1"/>
      </rPr>
      <t xml:space="preserve"> Adicional de Férias</t>
    </r>
  </si>
  <si>
    <t>Percentual (%)</t>
  </si>
  <si>
    <t>Valor (R$)</t>
  </si>
  <si>
    <t>13º (décimo terceiro) Salário</t>
  </si>
  <si>
    <t>Adicional de Férias</t>
  </si>
  <si>
    <r>
      <rPr>
        <b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  <charset val="1"/>
      </rPr>
      <t>(Base de cálculo: Módulo 1 + Submódulo 2.1)</t>
    </r>
  </si>
  <si>
    <t>2.2</t>
  </si>
  <si>
    <t>GPS, FGTS e outras contribuições</t>
  </si>
  <si>
    <t>INSS</t>
  </si>
  <si>
    <t>Salário Educação</t>
  </si>
  <si>
    <t>RAT x FAP
Cálculo do valor: % do SAT x FAP (Fator Acidentário de Prevenção de cada empresa)</t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</si>
  <si>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</si>
  <si>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</si>
  <si>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</si>
  <si>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</si>
  <si>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</si>
  <si>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</si>
  <si>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</si>
  <si>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</si>
  <si>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</si>
  <si>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</si>
  <si>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</si>
  <si>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</si>
  <si>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</si>
  <si>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  <family val="2"/>
        <charset val="1"/>
      </rPr>
      <t xml:space="preserve">Transporte – </t>
    </r>
    <r>
      <rPr>
        <b/>
        <sz val="10"/>
        <color rgb="FFFF0000"/>
        <rFont val="Arial"/>
        <family val="2"/>
        <charset val="1"/>
      </rPr>
      <t>Cláusula 16 da CCT CE000086/2025</t>
    </r>
  </si>
  <si>
    <t>A.1) Valor da passagem do transporte coletivo no município de prestação dos serviços:</t>
  </si>
  <si>
    <t>A.2) Quantidade de passagens por dia por empregado:</t>
  </si>
  <si>
    <t>A.3) Quantidade de dias do mês de recebimento de passagens</t>
  </si>
  <si>
    <t>A.4) Participação do empregado em percentual do salário-base</t>
  </si>
  <si>
    <r>
      <rPr>
        <b/>
        <sz val="10"/>
        <color rgb="FF000000"/>
        <rFont val="Arial"/>
        <family val="2"/>
        <charset val="1"/>
      </rPr>
      <t>Auxílio-Refeição/Alimentação  –</t>
    </r>
    <r>
      <rPr>
        <b/>
        <sz val="10"/>
        <color rgb="FFFF0000"/>
        <rFont val="Arial"/>
        <family val="2"/>
        <charset val="1"/>
      </rPr>
      <t xml:space="preserve"> Cláusula 7ª Do Termo Aditivo a CCT</t>
    </r>
  </si>
  <si>
    <t>B.1) Valor do auxílio-alimentação (dia)</t>
  </si>
  <si>
    <t>B.2) Quantidade de dias do mês de recebimento de auxílio-alimentação</t>
  </si>
  <si>
    <t>B.3) Participação do empregado sobre o auxílio-alimentação</t>
  </si>
  <si>
    <r>
      <rPr>
        <b/>
        <sz val="10"/>
        <color rgb="FF000000"/>
        <rFont val="Arial"/>
        <family val="2"/>
        <charset val="1"/>
      </rPr>
      <t xml:space="preserve">Plano de Saúde – </t>
    </r>
    <r>
      <rPr>
        <b/>
        <sz val="10"/>
        <color rgb="FFFF0000"/>
        <rFont val="Arial"/>
        <family val="2"/>
        <charset val="1"/>
      </rPr>
      <t>Cláusula 8 do Termo Aditivo a CCT</t>
    </r>
  </si>
  <si>
    <r>
      <rPr>
        <b/>
        <sz val="10"/>
        <color rgb="FF000000"/>
        <rFont val="Arial"/>
        <family val="2"/>
        <charset val="1"/>
      </rPr>
      <t xml:space="preserve">Cesta Básica – </t>
    </r>
    <r>
      <rPr>
        <b/>
        <sz val="10"/>
        <color rgb="FFFF0000"/>
        <rFont val="Arial"/>
        <family val="2"/>
        <charset val="1"/>
      </rPr>
      <t>Cláusula 6 do Termo Aditivo a CCT</t>
    </r>
  </si>
  <si>
    <r>
      <rPr>
        <b/>
        <sz val="10"/>
        <color rgb="FF000000"/>
        <rFont val="Arial"/>
        <family val="2"/>
        <charset val="1"/>
      </rPr>
      <t xml:space="preserve">Auxílio Creche – </t>
    </r>
    <r>
      <rPr>
        <b/>
        <sz val="10"/>
        <color rgb="FFFF0000"/>
        <rFont val="Arial"/>
        <family val="2"/>
        <charset val="1"/>
      </rPr>
      <t>Cláusula 9 do Termo Aditivo a CCT</t>
    </r>
  </si>
  <si>
    <r>
      <rPr>
        <b/>
        <sz val="10"/>
        <color rgb="FF000000"/>
        <rFont val="Arial"/>
        <family val="2"/>
        <charset val="1"/>
      </rPr>
      <t xml:space="preserve">Auxílio Funeral – </t>
    </r>
    <r>
      <rPr>
        <b/>
        <sz val="10"/>
        <color rgb="FFFF0000"/>
        <rFont val="Arial"/>
        <family val="2"/>
        <charset val="1"/>
      </rPr>
      <t xml:space="preserve">Cláusula 18 da CCT – </t>
    </r>
    <r>
      <rPr>
        <b/>
        <sz val="9"/>
        <color rgb="FFFF0000"/>
        <rFont val="Arial"/>
        <family val="2"/>
        <charset val="1"/>
      </rPr>
      <t>(3 x salário-base x 0,003)/12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</si>
  <si>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</si>
  <si>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</si>
  <si>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</si>
  <si>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</si>
  <si>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</si>
  <si>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</si>
  <si>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Aviso Prévio Indenizado</t>
  </si>
  <si>
    <t>Incidência do FGTS sobre o Aviso Prévio Indenizado</t>
  </si>
  <si>
    <t>Multa do FGTS sobre o Aviso Prévio Indenizado</t>
  </si>
  <si>
    <t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</si>
  <si>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</si>
  <si>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</si>
  <si>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>Módulo 4 - Custo de Reposição do Profissional Ausente</t>
  </si>
  <si>
    <t>Base de cálculo para o Custo de Reposição do Profissional Ausente (substituto): BCCPA</t>
  </si>
  <si>
    <t>Rem =</t>
  </si>
  <si>
    <t xml:space="preserve">MOD 2 (sem VA e VT) = </t>
  </si>
  <si>
    <t>MOD 3 =</t>
  </si>
  <si>
    <t>Submódulo 4.1 – Substituto nas Ausências Legais</t>
  </si>
  <si>
    <t>4.1</t>
  </si>
  <si>
    <t>Substituto nas Ausências Legais</t>
  </si>
  <si>
    <t>Substituto na cobertura de Férias</t>
  </si>
  <si>
    <t>A.1</t>
  </si>
  <si>
    <t>Incidência do submódulo 2.2 sobre 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</si>
  <si>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</si>
  <si>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</si>
  <si>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</si>
  <si>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</si>
  <si>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</si>
  <si>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</si>
  <si>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</si>
  <si>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</si>
  <si>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</si>
  <si>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</si>
  <si>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</si>
  <si>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</si>
  <si>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</si>
  <si>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</si>
  <si>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</si>
  <si>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</si>
  <si>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</si>
  <si>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</si>
  <si>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Módulo 6 -  Custos Indiretos, Lucro e Tributos</t>
  </si>
  <si>
    <t>Custos Indiretos, Lucro e Tributos</t>
  </si>
  <si>
    <t>BASE DE CÁLCULO DOS CUSTOS INDIRETOS</t>
  </si>
  <si>
    <t>-</t>
  </si>
  <si>
    <t>BASE DE CÁLCULO DO LUCRO</t>
  </si>
  <si>
    <t>BASE DE CÁLCULO DOS TRIBUTOS</t>
  </si>
  <si>
    <t>C.1    Tributos Federais (especificar)</t>
  </si>
  <si>
    <r>
      <rPr>
        <b/>
        <sz val="12"/>
        <color rgb="FF000000"/>
        <rFont val="Arial"/>
        <family val="2"/>
        <charset val="1"/>
      </rPr>
      <t>a) Cofins</t>
    </r>
    <r>
      <rPr>
        <b/>
        <sz val="10"/>
        <color rgb="FF000000"/>
        <rFont val="Arial"/>
        <family val="2"/>
        <charset val="1"/>
      </rPr>
      <t xml:space="preserve"> </t>
    </r>
  </si>
  <si>
    <t>b) PIS</t>
  </si>
  <si>
    <t>C.2   Tributos Estaduais (especificar)</t>
  </si>
  <si>
    <t>C.3   Tributos Municipais (especificar):</t>
  </si>
  <si>
    <t xml:space="preserve">a) ISS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</si>
  <si>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</si>
  <si>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</si>
  <si>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</si>
  <si>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</si>
  <si>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</si>
  <si>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/>
        <sz val="12"/>
        <color rgb="FF000000"/>
        <rFont val="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</si>
  <si>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</si>
  <si>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</si>
  <si>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</si>
  <si>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</si>
  <si>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</si>
  <si>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</si>
  <si>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</si>
  <si>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</si>
  <si>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Valor total mensal dos postos de serviço</t>
  </si>
  <si>
    <t>Valor mensal do serviço</t>
  </si>
  <si>
    <t>Número de meses do contrato</t>
  </si>
  <si>
    <t>Valor global da proposta (12 meses)</t>
  </si>
  <si>
    <t>Carregador</t>
  </si>
  <si>
    <t>7832-10</t>
  </si>
  <si>
    <t>Juazeiro do Norte/CE</t>
  </si>
  <si>
    <t>Posto de Serviço</t>
  </si>
  <si>
    <t>Valor do salário x hora (sem peric.). VH = Valor do salário normativo / 220h</t>
  </si>
  <si>
    <t xml:space="preserve">Valor da hora extra  com 75%.  HE (s/peri) = valor da hora + 75% </t>
  </si>
  <si>
    <t>Quantidade de Carregadores por posto de serviço</t>
  </si>
  <si>
    <t>Salário-Base (jornada de 12x36 horas semanais) para 2 carregadores = 1 posto</t>
  </si>
  <si>
    <r>
      <rPr>
        <b/>
        <sz val="10"/>
        <color rgb="FF000000"/>
        <rFont val="Arial"/>
        <family val="2"/>
        <charset val="1"/>
      </rPr>
      <t xml:space="preserve">Intervalo Intrajornada (Adicional de Intervalo) – Valor para 2 carregadores = 1 posto – </t>
    </r>
    <r>
      <rPr>
        <b/>
        <sz val="10"/>
        <color rgb="FFC9211E"/>
        <rFont val="Arial"/>
        <family val="2"/>
        <charset val="1"/>
      </rPr>
      <t>Não haverá pagamento da hora indenizada porque o carregador irá gozar dessa 01 hora de intervalo intrajornada</t>
    </r>
  </si>
  <si>
    <t>Total da Remuneração de verbas de natureza indenizatória, nas quais não incidem INSS, FGTS, Férias, 13º, etc. - Valor entra nos seguintes cálculos: Item 2, "A" - Quadro-Resumo do Custo por Posto de Trabalho, Custos Indiretos, Lucro e Tributos.</t>
  </si>
  <si>
    <t>Renumeração 2 = Total da Renumeração que o empregado irá receber</t>
  </si>
  <si>
    <t>Relógio Ponto Eletrônico Biométrico</t>
  </si>
  <si>
    <t>Valor Total por Posto</t>
  </si>
  <si>
    <t>Valor da hora do adicional noturno. AN (s/peri) = valor da hora x 21%</t>
  </si>
  <si>
    <t>Adicional Noturno</t>
  </si>
  <si>
    <t>Copeira</t>
  </si>
  <si>
    <t>INSPETORIA DO AEROPORTO DE FORTALEZA</t>
  </si>
  <si>
    <t>Copeiragem</t>
  </si>
  <si>
    <t>5134-25</t>
  </si>
  <si>
    <t>ALFÂNDEGA DO PORTO DE FORTALEZA</t>
  </si>
  <si>
    <t>São Gonçalo do Amarante/CE</t>
  </si>
  <si>
    <t>Operador de Logística</t>
  </si>
  <si>
    <t>4110-10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</si>
  <si>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40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Cláusula 3ª da Termo Aditivo a CCT CE000025/2026</t>
    </r>
  </si>
  <si>
    <t>Uniforme – Operador de Logística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</si>
</sst>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R$-416]\ #,##0.00;[Red]\-[$R$-416]\ #,##0.00"/>
    <numFmt numFmtId="165" formatCode="_-[$R$-416]\ * #,##0.00_-;\-[$R$-416]\ * #,##0.00_-;_-[$R$-416]\ * \-??_-;_-@_-"/>
    <numFmt numFmtId="166" formatCode="#,##0.00\ ;\(#,##0.00\);\-#\ ;@\ "/>
    <numFmt numFmtId="167" formatCode="&quot;R$ &quot;#,##0.00;[Red]&quot;-R$ &quot;#,##0.00"/>
    <numFmt numFmtId="168" formatCode="&quot;R$ &quot;#,##0.00"/>
    <numFmt numFmtId="169" formatCode="d/m/yyyy"/>
    <numFmt numFmtId="170" formatCode="0;[Red]\-0"/>
    <numFmt numFmtId="171" formatCode="0.000%"/>
    <numFmt numFmtId="172" formatCode="0.0000%"/>
    <numFmt numFmtId="173" formatCode="0.00000%"/>
  </numFmts>
  <fonts count="36" x14ac:knownFonts="1">
    <font>
      <sz val="11"/>
      <color rgb="FF333333"/>
      <name val="Arial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/>
      <sz val="12"/>
      <color rgb="FF333333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b/>
      <sz val="11"/>
      <color rgb="FFD9D9D9"/>
      <name val="Calibri"/>
      <family val="2"/>
      <charset val="1"/>
    </font>
    <font>
      <b/>
      <sz val="11"/>
      <color rgb="FFDDDDDD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0000"/>
      <name val="Arial"/>
      <charset val="1"/>
    </font>
    <font>
      <sz val="11"/>
      <color rgb="FFFF0000"/>
      <name val="Arial"/>
      <charset val="1"/>
    </font>
    <font>
      <b/>
      <sz val="11"/>
      <color rgb="FFEEEEEE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9.5"/>
      <name val="Arial"/>
      <family val="2"/>
      <charset val="1"/>
    </font>
    <font>
      <b/>
      <sz val="9.5"/>
      <color rgb="FF000000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0"/>
      <color rgb="FF333333"/>
      <name val="Arial"/>
      <charset val="1"/>
    </font>
    <font>
      <b/>
      <sz val="10"/>
      <color rgb="FFC9211E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D9D9D9"/>
        <bgColor rgb="FFDDDDDD"/>
      </patternFill>
    </fill>
    <fill>
      <patternFill patternType="solid">
        <fgColor rgb="FFD0CECE"/>
        <bgColor rgb="FFCCCCCC"/>
      </patternFill>
    </fill>
    <fill>
      <patternFill patternType="solid">
        <fgColor rgb="FF83CBEB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EEEEEE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EEEEEE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6" fontId="21" fillId="0" borderId="0" applyBorder="0" applyProtection="0"/>
    <xf numFmtId="166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Border="0" applyProtection="0"/>
  </cellStyleXfs>
  <cellXfs count="257">
    <xf numFmtId="0" fontId="0" fillId="0" borderId="0" xfId="0"/>
    <xf numFmtId="0" fontId="9" fillId="7" borderId="1" xfId="0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/>
    <xf numFmtId="0" fontId="3" fillId="0" borderId="1" xfId="3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4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3" fontId="3" fillId="5" borderId="1" xfId="3" applyNumberFormat="1" applyFont="1" applyFill="1" applyBorder="1" applyAlignment="1">
      <alignment horizontal="center" vertical="center"/>
    </xf>
    <xf numFmtId="165" fontId="3" fillId="5" borderId="1" xfId="3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/>
    <xf numFmtId="164" fontId="7" fillId="6" borderId="1" xfId="2" applyNumberFormat="1" applyFont="1" applyFill="1" applyBorder="1" applyProtection="1"/>
    <xf numFmtId="0" fontId="1" fillId="0" borderId="0" xfId="3" applyAlignment="1">
      <alignment horizontal="center" vertical="center"/>
    </xf>
    <xf numFmtId="0" fontId="1" fillId="0" borderId="0" xfId="3"/>
    <xf numFmtId="165" fontId="3" fillId="0" borderId="0" xfId="3" applyNumberFormat="1" applyFont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167" fontId="3" fillId="8" borderId="1" xfId="0" applyNumberFormat="1" applyFont="1" applyFill="1" applyBorder="1"/>
    <xf numFmtId="164" fontId="3" fillId="0" borderId="1" xfId="0" applyNumberFormat="1" applyFont="1" applyBorder="1" applyAlignment="1">
      <alignment horizontal="center"/>
    </xf>
    <xf numFmtId="164" fontId="0" fillId="0" borderId="0" xfId="0" applyNumberFormat="1"/>
    <xf numFmtId="10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7" fontId="3" fillId="0" borderId="1" xfId="0" applyNumberFormat="1" applyFont="1" applyBorder="1"/>
    <xf numFmtId="1" fontId="4" fillId="0" borderId="1" xfId="0" applyNumberFormat="1" applyFont="1" applyBorder="1"/>
    <xf numFmtId="168" fontId="3" fillId="4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3" fillId="10" borderId="1" xfId="0" applyFont="1" applyFill="1" applyBorder="1" applyAlignment="1">
      <alignment horizontal="center"/>
    </xf>
    <xf numFmtId="165" fontId="3" fillId="10" borderId="1" xfId="0" applyNumberFormat="1" applyFont="1" applyFill="1" applyBorder="1" applyAlignment="1">
      <alignment horizontal="center"/>
    </xf>
    <xf numFmtId="0" fontId="11" fillId="8" borderId="0" xfId="0" applyFont="1" applyFill="1"/>
    <xf numFmtId="0" fontId="13" fillId="7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10" borderId="1" xfId="0" applyFont="1" applyFill="1" applyBorder="1" applyAlignment="1">
      <alignment horizontal="center" wrapText="1"/>
    </xf>
    <xf numFmtId="165" fontId="3" fillId="10" borderId="1" xfId="0" applyNumberFormat="1" applyFont="1" applyFill="1" applyBorder="1" applyAlignment="1">
      <alignment horizont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164" fontId="15" fillId="1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0" fontId="17" fillId="0" borderId="0" xfId="1" applyNumberFormat="1" applyFont="1" applyBorder="1" applyAlignment="1" applyProtection="1">
      <alignment horizontal="center" vertical="center"/>
    </xf>
    <xf numFmtId="166" fontId="17" fillId="0" borderId="0" xfId="2" applyFont="1" applyBorder="1" applyAlignment="1" applyProtection="1">
      <alignment vertical="center"/>
    </xf>
    <xf numFmtId="0" fontId="18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9" fontId="18" fillId="0" borderId="1" xfId="0" applyNumberFormat="1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/>
    </xf>
    <xf numFmtId="4" fontId="24" fillId="3" borderId="1" xfId="0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right" vertical="center" wrapText="1"/>
    </xf>
    <xf numFmtId="171" fontId="18" fillId="0" borderId="1" xfId="0" applyNumberFormat="1" applyFont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right" vertical="center"/>
    </xf>
    <xf numFmtId="0" fontId="24" fillId="3" borderId="8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10" fontId="18" fillId="0" borderId="1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0" fontId="18" fillId="3" borderId="1" xfId="0" applyNumberFormat="1" applyFont="1" applyFill="1" applyBorder="1" applyAlignment="1">
      <alignment horizontal="right" vertical="center"/>
    </xf>
    <xf numFmtId="4" fontId="18" fillId="3" borderId="1" xfId="0" applyNumberFormat="1" applyFont="1" applyFill="1" applyBorder="1" applyAlignment="1">
      <alignment horizontal="right" vertical="center"/>
    </xf>
    <xf numFmtId="0" fontId="18" fillId="13" borderId="8" xfId="0" applyFont="1" applyFill="1" applyBorder="1" applyAlignment="1">
      <alignment horizontal="right" vertical="center"/>
    </xf>
    <xf numFmtId="0" fontId="0" fillId="13" borderId="9" xfId="0" applyFill="1" applyBorder="1" applyAlignment="1">
      <alignment horizontal="right" vertical="center"/>
    </xf>
    <xf numFmtId="10" fontId="18" fillId="13" borderId="9" xfId="0" applyNumberFormat="1" applyFont="1" applyFill="1" applyBorder="1" applyAlignment="1">
      <alignment horizontal="right" vertical="center"/>
    </xf>
    <xf numFmtId="4" fontId="18" fillId="13" borderId="3" xfId="0" applyNumberFormat="1" applyFont="1" applyFill="1" applyBorder="1" applyAlignment="1">
      <alignment horizontal="right" vertical="center"/>
    </xf>
    <xf numFmtId="0" fontId="24" fillId="3" borderId="1" xfId="0" applyFont="1" applyFill="1" applyBorder="1" applyAlignment="1">
      <alignment horizontal="center" vertical="center"/>
    </xf>
    <xf numFmtId="168" fontId="28" fillId="0" borderId="1" xfId="0" applyNumberFormat="1" applyFont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vertical="center"/>
    </xf>
    <xf numFmtId="10" fontId="28" fillId="12" borderId="1" xfId="0" applyNumberFormat="1" applyFont="1" applyFill="1" applyBorder="1" applyAlignment="1">
      <alignment horizontal="right" vertical="center" wrapText="1"/>
    </xf>
    <xf numFmtId="0" fontId="28" fillId="12" borderId="1" xfId="0" applyFont="1" applyFill="1" applyBorder="1" applyAlignment="1">
      <alignment horizontal="left" vertical="center" wrapText="1"/>
    </xf>
    <xf numFmtId="4" fontId="18" fillId="12" borderId="1" xfId="0" applyNumberFormat="1" applyFont="1" applyFill="1" applyBorder="1" applyAlignment="1">
      <alignment horizontal="right" vertical="center"/>
    </xf>
    <xf numFmtId="168" fontId="28" fillId="12" borderId="1" xfId="0" applyNumberFormat="1" applyFont="1" applyFill="1" applyBorder="1" applyAlignment="1">
      <alignment vertical="center"/>
    </xf>
    <xf numFmtId="165" fontId="28" fillId="12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3" fontId="28" fillId="12" borderId="1" xfId="0" applyNumberFormat="1" applyFont="1" applyFill="1" applyBorder="1" applyAlignment="1">
      <alignment vertical="center"/>
    </xf>
    <xf numFmtId="4" fontId="28" fillId="12" borderId="1" xfId="0" applyNumberFormat="1" applyFont="1" applyFill="1" applyBorder="1" applyAlignment="1">
      <alignment horizontal="center" vertical="center"/>
    </xf>
    <xf numFmtId="10" fontId="28" fillId="12" borderId="1" xfId="0" applyNumberFormat="1" applyFont="1" applyFill="1" applyBorder="1" applyAlignment="1">
      <alignment vertical="center"/>
    </xf>
    <xf numFmtId="4" fontId="28" fillId="12" borderId="1" xfId="0" applyNumberFormat="1" applyFont="1" applyFill="1" applyBorder="1" applyAlignment="1">
      <alignment horizontal="right" vertical="center"/>
    </xf>
    <xf numFmtId="4" fontId="18" fillId="12" borderId="1" xfId="0" applyNumberFormat="1" applyFont="1" applyFill="1" applyBorder="1" applyAlignment="1">
      <alignment horizontal="right" vertical="center" wrapText="1"/>
    </xf>
    <xf numFmtId="0" fontId="21" fillId="3" borderId="1" xfId="0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right" vertical="center" wrapText="1"/>
    </xf>
    <xf numFmtId="4" fontId="17" fillId="0" borderId="0" xfId="0" applyNumberFormat="1" applyFont="1"/>
    <xf numFmtId="0" fontId="26" fillId="3" borderId="1" xfId="0" applyFont="1" applyFill="1" applyBorder="1" applyAlignment="1">
      <alignment horizontal="center" vertical="center"/>
    </xf>
    <xf numFmtId="10" fontId="18" fillId="0" borderId="1" xfId="0" applyNumberFormat="1" applyFont="1" applyBorder="1" applyAlignment="1">
      <alignment vertical="center" wrapText="1"/>
    </xf>
    <xf numFmtId="172" fontId="0" fillId="0" borderId="0" xfId="0" applyNumberFormat="1"/>
    <xf numFmtId="171" fontId="18" fillId="0" borderId="1" xfId="0" applyNumberFormat="1" applyFont="1" applyBorder="1" applyAlignment="1">
      <alignment vertical="center"/>
    </xf>
    <xf numFmtId="173" fontId="0" fillId="0" borderId="0" xfId="0" applyNumberFormat="1"/>
    <xf numFmtId="10" fontId="18" fillId="0" borderId="1" xfId="0" applyNumberFormat="1" applyFont="1" applyBorder="1" applyAlignment="1">
      <alignment vertical="center"/>
    </xf>
    <xf numFmtId="10" fontId="0" fillId="0" borderId="0" xfId="0" applyNumberFormat="1"/>
    <xf numFmtId="0" fontId="0" fillId="0" borderId="0" xfId="0" applyAlignment="1">
      <alignment wrapText="1"/>
    </xf>
    <xf numFmtId="0" fontId="24" fillId="14" borderId="1" xfId="0" applyFont="1" applyFill="1" applyBorder="1" applyAlignment="1">
      <alignment horizontal="right" vertical="center"/>
    </xf>
    <xf numFmtId="166" fontId="24" fillId="14" borderId="1" xfId="1" applyFont="1" applyFill="1" applyBorder="1" applyAlignment="1" applyProtection="1">
      <alignment vertical="center"/>
    </xf>
    <xf numFmtId="0" fontId="24" fillId="14" borderId="1" xfId="0" applyFont="1" applyFill="1" applyBorder="1" applyAlignment="1">
      <alignment horizontal="right" vertical="center" wrapText="1"/>
    </xf>
    <xf numFmtId="4" fontId="24" fillId="14" borderId="1" xfId="0" applyNumberFormat="1" applyFont="1" applyFill="1" applyBorder="1" applyAlignment="1">
      <alignment horizontal="left" vertical="center"/>
    </xf>
    <xf numFmtId="4" fontId="24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171" fontId="18" fillId="0" borderId="1" xfId="0" applyNumberFormat="1" applyFont="1" applyBorder="1" applyAlignment="1">
      <alignment vertical="center" wrapText="1"/>
    </xf>
    <xf numFmtId="165" fontId="17" fillId="0" borderId="0" xfId="0" applyNumberFormat="1" applyFont="1"/>
    <xf numFmtId="10" fontId="18" fillId="0" borderId="7" xfId="0" applyNumberFormat="1" applyFont="1" applyBorder="1" applyAlignment="1">
      <alignment vertical="center" wrapText="1"/>
    </xf>
    <xf numFmtId="10" fontId="19" fillId="0" borderId="7" xfId="0" applyNumberFormat="1" applyFont="1" applyBorder="1" applyAlignment="1">
      <alignment vertical="center" wrapText="1"/>
    </xf>
    <xf numFmtId="10" fontId="19" fillId="0" borderId="1" xfId="0" applyNumberFormat="1" applyFont="1" applyBorder="1" applyAlignment="1">
      <alignment vertical="center" wrapText="1"/>
    </xf>
    <xf numFmtId="171" fontId="17" fillId="0" borderId="0" xfId="0" applyNumberFormat="1" applyFont="1"/>
    <xf numFmtId="171" fontId="19" fillId="0" borderId="1" xfId="0" applyNumberFormat="1" applyFont="1" applyBorder="1" applyAlignment="1">
      <alignment vertical="center" wrapText="1"/>
    </xf>
    <xf numFmtId="4" fontId="18" fillId="3" borderId="1" xfId="0" applyNumberFormat="1" applyFont="1" applyFill="1" applyBorder="1" applyAlignment="1">
      <alignment horizontal="right"/>
    </xf>
    <xf numFmtId="4" fontId="18" fillId="0" borderId="1" xfId="0" applyNumberFormat="1" applyFont="1" applyBorder="1" applyAlignment="1">
      <alignment horizontal="right" vertical="center" wrapText="1"/>
    </xf>
    <xf numFmtId="0" fontId="32" fillId="13" borderId="8" xfId="0" applyFont="1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wrapText="1"/>
    </xf>
    <xf numFmtId="0" fontId="23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0" fontId="18" fillId="0" borderId="1" xfId="0" applyNumberFormat="1" applyFont="1" applyBorder="1" applyAlignment="1">
      <alignment horizontal="center" vertical="center" wrapText="1"/>
    </xf>
    <xf numFmtId="10" fontId="19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right" vertical="center" wrapText="1"/>
    </xf>
    <xf numFmtId="171" fontId="19" fillId="0" borderId="7" xfId="0" applyNumberFormat="1" applyFont="1" applyBorder="1" applyAlignment="1">
      <alignment vertical="center" wrapText="1"/>
    </xf>
    <xf numFmtId="4" fontId="19" fillId="0" borderId="1" xfId="0" applyNumberFormat="1" applyFont="1" applyBorder="1" applyAlignment="1">
      <alignment horizontal="center" vertical="center"/>
    </xf>
    <xf numFmtId="0" fontId="19" fillId="12" borderId="1" xfId="0" applyFont="1" applyFill="1" applyBorder="1" applyAlignment="1">
      <alignment horizontal="left" vertical="center" wrapText="1"/>
    </xf>
    <xf numFmtId="165" fontId="19" fillId="12" borderId="1" xfId="0" applyNumberFormat="1" applyFont="1" applyFill="1" applyBorder="1" applyAlignment="1">
      <alignment horizontal="center" vertical="center"/>
    </xf>
    <xf numFmtId="4" fontId="19" fillId="12" borderId="1" xfId="0" applyNumberFormat="1" applyFont="1" applyFill="1" applyBorder="1" applyAlignment="1">
      <alignment horizontal="center" vertical="center"/>
    </xf>
    <xf numFmtId="4" fontId="19" fillId="12" borderId="1" xfId="0" applyNumberFormat="1" applyFont="1" applyFill="1" applyBorder="1" applyAlignment="1">
      <alignment horizontal="right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168" fontId="28" fillId="8" borderId="1" xfId="0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169" fontId="20" fillId="0" borderId="1" xfId="0" applyNumberFormat="1" applyFont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0" fillId="13" borderId="1" xfId="0" applyFill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0" xfId="0"/>
    <xf numFmtId="168" fontId="19" fillId="0" borderId="1" xfId="0" applyNumberFormat="1" applyFont="1" applyBorder="1" applyAlignment="1">
      <alignment horizontal="right" vertical="center"/>
    </xf>
    <xf numFmtId="170" fontId="19" fillId="0" borderId="1" xfId="0" applyNumberFormat="1" applyFont="1" applyBorder="1" applyAlignment="1">
      <alignment horizontal="right" vertical="center"/>
    </xf>
    <xf numFmtId="168" fontId="19" fillId="12" borderId="1" xfId="0" applyNumberFormat="1" applyFont="1" applyFill="1" applyBorder="1" applyAlignment="1">
      <alignment horizontal="right" vertical="center"/>
    </xf>
    <xf numFmtId="169" fontId="19" fillId="12" borderId="1" xfId="0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21" fillId="1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justify" vertical="center" wrapText="1"/>
    </xf>
    <xf numFmtId="10" fontId="18" fillId="0" borderId="1" xfId="0" applyNumberFormat="1" applyFont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 indent="1"/>
    </xf>
    <xf numFmtId="0" fontId="28" fillId="12" borderId="1" xfId="0" applyFont="1" applyFill="1" applyBorder="1" applyAlignment="1">
      <alignment horizontal="left" indent="1"/>
    </xf>
    <xf numFmtId="0" fontId="18" fillId="12" borderId="1" xfId="0" applyFont="1" applyFill="1" applyBorder="1" applyAlignment="1">
      <alignment horizontal="left" vertical="center" wrapText="1"/>
    </xf>
    <xf numFmtId="0" fontId="29" fillId="12" borderId="1" xfId="0" applyFont="1" applyFill="1" applyBorder="1" applyAlignment="1">
      <alignment horizontal="left" vertical="center" wrapText="1" indent="1"/>
    </xf>
    <xf numFmtId="0" fontId="18" fillId="12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3" fillId="3" borderId="1" xfId="0" applyFont="1" applyFill="1" applyBorder="1"/>
    <xf numFmtId="0" fontId="18" fillId="3" borderId="1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0" fillId="13" borderId="8" xfId="0" applyFill="1" applyBorder="1"/>
    <xf numFmtId="49" fontId="23" fillId="0" borderId="1" xfId="0" applyNumberFormat="1" applyFont="1" applyBorder="1" applyAlignment="1">
      <alignment horizontal="left" vertical="center" wrapText="1"/>
    </xf>
    <xf numFmtId="0" fontId="24" fillId="3" borderId="1" xfId="0" applyFont="1" applyFill="1" applyBorder="1" applyAlignment="1">
      <alignment vertical="center" wrapText="1"/>
    </xf>
    <xf numFmtId="0" fontId="0" fillId="13" borderId="9" xfId="0" applyFill="1" applyBorder="1"/>
    <xf numFmtId="0" fontId="32" fillId="0" borderId="1" xfId="0" applyFont="1" applyBorder="1" applyAlignment="1">
      <alignment horizontal="left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168" fontId="32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right" vertical="center" wrapText="1"/>
    </xf>
    <xf numFmtId="0" fontId="18" fillId="0" borderId="3" xfId="0" applyFont="1" applyBorder="1" applyAlignment="1">
      <alignment horizontal="left" vertical="center" wrapText="1"/>
    </xf>
    <xf numFmtId="168" fontId="32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right" vertical="center"/>
    </xf>
    <xf numFmtId="0" fontId="34" fillId="0" borderId="1" xfId="0" applyFont="1" applyBorder="1"/>
    <xf numFmtId="2" fontId="34" fillId="0" borderId="1" xfId="0" applyNumberFormat="1" applyFont="1" applyBorder="1"/>
  </cellXfs>
  <cellStyles count="8">
    <cellStyle name="Moeda" xfId="2" builtinId="4"/>
    <cellStyle name="Normal" xfId="0" builtinId="0"/>
    <cellStyle name="Normal 2" xfId="3" xr:uid="{00000000-0005-0000-0000-000006000000}"/>
    <cellStyle name="Normal 2 2" xfId="4" xr:uid="{00000000-0005-0000-0000-000007000000}"/>
    <cellStyle name="Normal 3" xfId="5" xr:uid="{00000000-0005-0000-0000-000008000000}"/>
    <cellStyle name="Normal 4" xfId="6" xr:uid="{00000000-0005-0000-0000-000009000000}"/>
    <cellStyle name="Porcentagem 2" xfId="7" xr:uid="{00000000-0005-0000-0000-00000A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EEEEEE"/>
      <rgbColor rgb="FFE2F0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83CBEB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5" zoomScaleNormal="100" workbookViewId="0">
      <selection activeCell="N17" sqref="N17"/>
    </sheetView>
  </sheetViews>
  <sheetFormatPr defaultColWidth="8.625" defaultRowHeight="14.25" x14ac:dyDescent="0.2"/>
  <cols>
    <col min="1" max="1" width="7.5" customWidth="1"/>
    <col min="2" max="2" width="7.625" customWidth="1"/>
    <col min="3" max="3" width="16.375" customWidth="1"/>
    <col min="4" max="4" width="11.875" customWidth="1"/>
    <col min="5" max="5" width="11.625" customWidth="1"/>
    <col min="6" max="6" width="12.125" customWidth="1"/>
    <col min="7" max="7" width="12.75" customWidth="1"/>
    <col min="8" max="8" width="14" customWidth="1"/>
    <col min="9" max="9" width="12.625" customWidth="1"/>
    <col min="10" max="12" width="11.375" customWidth="1"/>
    <col min="13" max="13" width="14.625" customWidth="1"/>
    <col min="14" max="14" width="18" customWidth="1"/>
  </cols>
  <sheetData>
    <row r="1" spans="1:14" ht="15" x14ac:dyDescent="0.2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5" x14ac:dyDescent="0.2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5" x14ac:dyDescent="0.25">
      <c r="A3" s="5"/>
      <c r="B3" s="6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36.75" customHeight="1" x14ac:dyDescent="0.2">
      <c r="A4" s="179" t="s">
        <v>1</v>
      </c>
      <c r="B4" s="180" t="s">
        <v>2</v>
      </c>
      <c r="C4" s="180" t="s">
        <v>3</v>
      </c>
      <c r="D4" s="180" t="s">
        <v>4</v>
      </c>
      <c r="E4" s="180" t="s">
        <v>5</v>
      </c>
      <c r="F4" s="180" t="s">
        <v>6</v>
      </c>
      <c r="G4" s="180" t="s">
        <v>7</v>
      </c>
      <c r="H4" s="180" t="s">
        <v>8</v>
      </c>
      <c r="I4" s="181" t="s">
        <v>9</v>
      </c>
      <c r="J4" s="181"/>
      <c r="K4" s="181"/>
      <c r="L4" s="181"/>
      <c r="M4" s="181"/>
      <c r="N4" s="180" t="s">
        <v>10</v>
      </c>
    </row>
    <row r="5" spans="1:14" ht="64.5" customHeight="1" x14ac:dyDescent="0.2">
      <c r="A5" s="179"/>
      <c r="B5" s="180"/>
      <c r="C5" s="180"/>
      <c r="D5" s="180"/>
      <c r="E5" s="180"/>
      <c r="F5" s="180"/>
      <c r="G5" s="180"/>
      <c r="H5" s="180"/>
      <c r="I5" s="3" t="s">
        <v>11</v>
      </c>
      <c r="J5" s="3" t="s">
        <v>12</v>
      </c>
      <c r="K5" s="3" t="s">
        <v>13</v>
      </c>
      <c r="L5" s="3" t="s">
        <v>14</v>
      </c>
      <c r="M5" s="4" t="s">
        <v>15</v>
      </c>
      <c r="N5" s="180"/>
    </row>
    <row r="6" spans="1:14" ht="30" x14ac:dyDescent="0.2">
      <c r="A6" s="174">
        <v>2</v>
      </c>
      <c r="B6" s="2">
        <v>15</v>
      </c>
      <c r="C6" s="7" t="s">
        <v>16</v>
      </c>
      <c r="D6" s="7" t="s">
        <v>17</v>
      </c>
      <c r="E6" s="8">
        <f>'Almoxarife DIREP ALF-FOR'!I162</f>
        <v>4</v>
      </c>
      <c r="F6" s="9">
        <f>'Almoxarife DIREP ALF-FOR'!I161</f>
        <v>5857.52</v>
      </c>
      <c r="G6" s="10">
        <f>'Almoxarife DIREP ALF-FOR'!G166</f>
        <v>23430.080000000002</v>
      </c>
      <c r="H6" s="10">
        <f>'Almoxarife DIREP ALF-FOR'!G170</f>
        <v>281160.96000000002</v>
      </c>
      <c r="I6" s="10">
        <f>'Custos Variáveis'!D11</f>
        <v>48777.600000000006</v>
      </c>
      <c r="J6" s="10">
        <f>'Custos Variáveis'!J13</f>
        <v>2459.52</v>
      </c>
      <c r="K6" s="10">
        <f>'Custos Variáveis'!P13</f>
        <v>1116</v>
      </c>
      <c r="L6" s="10">
        <f>'Custos Variáveis'!V13</f>
        <v>1701.12</v>
      </c>
      <c r="M6" s="9">
        <v>0</v>
      </c>
      <c r="N6" s="11">
        <f t="shared" ref="N6:N15" si="0">TRUNC(SUM(H6:M6),2)</f>
        <v>335215.2</v>
      </c>
    </row>
    <row r="7" spans="1:14" ht="30" x14ac:dyDescent="0.2">
      <c r="A7" s="174"/>
      <c r="B7" s="2">
        <v>16</v>
      </c>
      <c r="C7" s="7" t="s">
        <v>18</v>
      </c>
      <c r="D7" s="7" t="s">
        <v>19</v>
      </c>
      <c r="E7" s="12">
        <f>'Carregador 40H DIREP'!I162</f>
        <v>3</v>
      </c>
      <c r="F7" s="9">
        <f>'Carregador 40H DIREP'!I161</f>
        <v>5156.03</v>
      </c>
      <c r="G7" s="10">
        <f>'Carregador 40H DIREP'!G166</f>
        <v>15468.09</v>
      </c>
      <c r="H7" s="10">
        <f>'Carregador 40H DIREP'!G170</f>
        <v>185617.08000000002</v>
      </c>
      <c r="I7" s="10">
        <f>'Custos Variáveis'!D28</f>
        <v>36583.199999999997</v>
      </c>
      <c r="J7" s="10">
        <f>'Custos Variáveis'!J30</f>
        <v>1550.16</v>
      </c>
      <c r="K7" s="10">
        <f>'Custos Variáveis'!P30</f>
        <v>837</v>
      </c>
      <c r="L7" s="10">
        <f>'Custos Variáveis'!V30</f>
        <v>1072.08</v>
      </c>
      <c r="M7" s="10">
        <f>'Custos Variáveis'!D65</f>
        <v>2340</v>
      </c>
      <c r="N7" s="11">
        <f t="shared" si="0"/>
        <v>227999.52</v>
      </c>
    </row>
    <row r="8" spans="1:14" ht="30" x14ac:dyDescent="0.2">
      <c r="A8" s="174"/>
      <c r="B8" s="2">
        <v>17</v>
      </c>
      <c r="C8" s="7" t="s">
        <v>18</v>
      </c>
      <c r="D8" s="7" t="s">
        <v>20</v>
      </c>
      <c r="E8" s="12">
        <f>'Carregador 40H Juazeiro'!I162</f>
        <v>1</v>
      </c>
      <c r="F8" s="9">
        <f>'Carregador 40H Juazeiro'!I161</f>
        <v>5022.53</v>
      </c>
      <c r="G8" s="10">
        <f>'Carregador 40H Juazeiro'!G166</f>
        <v>5022.53</v>
      </c>
      <c r="H8" s="10">
        <f>'Carregador 40H Juazeiro'!G170</f>
        <v>60270.36</v>
      </c>
      <c r="I8" s="10">
        <f>'Custos Variáveis'!D45</f>
        <v>12194.400000000001</v>
      </c>
      <c r="J8" s="10">
        <f>'Custos Variáveis'!J47</f>
        <v>516.72</v>
      </c>
      <c r="K8" s="10">
        <f>'Custos Variáveis'!P47</f>
        <v>279</v>
      </c>
      <c r="L8" s="10">
        <f>'Custos Variáveis'!V47</f>
        <v>357.36</v>
      </c>
      <c r="M8" s="9">
        <v>0</v>
      </c>
      <c r="N8" s="11">
        <f t="shared" si="0"/>
        <v>73617.84</v>
      </c>
    </row>
    <row r="9" spans="1:14" ht="30" x14ac:dyDescent="0.2">
      <c r="A9" s="174"/>
      <c r="B9" s="2">
        <v>18</v>
      </c>
      <c r="C9" s="7" t="s">
        <v>21</v>
      </c>
      <c r="D9" s="7" t="s">
        <v>22</v>
      </c>
      <c r="E9" s="12">
        <f>'Carregador 12x36H Diurno'!I168</f>
        <v>1</v>
      </c>
      <c r="F9" s="9">
        <f>'Carregador 12x36H Diurno'!I167</f>
        <v>9758.48</v>
      </c>
      <c r="G9" s="10">
        <f>'Carregador 12x36H Diurno'!G172</f>
        <v>9758.48</v>
      </c>
      <c r="H9" s="10">
        <f>'Carregador 12x36H Diurno'!G176</f>
        <v>117101.75999999999</v>
      </c>
      <c r="I9" s="9">
        <v>0</v>
      </c>
      <c r="J9" s="9">
        <v>0</v>
      </c>
      <c r="K9" s="9">
        <v>0</v>
      </c>
      <c r="L9" s="9">
        <v>0</v>
      </c>
      <c r="M9" s="10">
        <f>'Custos Variáveis'!D67</f>
        <v>2340</v>
      </c>
      <c r="N9" s="11">
        <f t="shared" si="0"/>
        <v>119441.76</v>
      </c>
    </row>
    <row r="10" spans="1:14" ht="30" x14ac:dyDescent="0.2">
      <c r="A10" s="174"/>
      <c r="B10" s="2">
        <v>19</v>
      </c>
      <c r="C10" s="7" t="s">
        <v>23</v>
      </c>
      <c r="D10" s="7" t="s">
        <v>22</v>
      </c>
      <c r="E10" s="12">
        <f>'Carregador 12x36H Noturno'!I169</f>
        <v>1</v>
      </c>
      <c r="F10" s="9">
        <f>'Carregador 12x36H Noturno'!I168</f>
        <v>10518.96</v>
      </c>
      <c r="G10" s="10">
        <f>'Carregador 12x36H Noturno'!G173</f>
        <v>10518.96</v>
      </c>
      <c r="H10" s="10">
        <f>'Carregador 12x36H Noturno'!G177</f>
        <v>126227.51999999999</v>
      </c>
      <c r="I10" s="9">
        <v>0</v>
      </c>
      <c r="J10" s="9">
        <v>0</v>
      </c>
      <c r="K10" s="9">
        <v>0</v>
      </c>
      <c r="L10" s="9">
        <v>0</v>
      </c>
      <c r="M10" s="10">
        <f>'Custos Variáveis'!D69</f>
        <v>2340</v>
      </c>
      <c r="N10" s="11">
        <f t="shared" si="0"/>
        <v>128567.52</v>
      </c>
    </row>
    <row r="11" spans="1:14" ht="30" customHeight="1" x14ac:dyDescent="0.2">
      <c r="A11" s="174"/>
      <c r="B11" s="2">
        <v>20</v>
      </c>
      <c r="C11" s="7" t="s">
        <v>24</v>
      </c>
      <c r="D11" s="7" t="s">
        <v>22</v>
      </c>
      <c r="E11" s="12">
        <f>'Copeira IRF-APM'!I162</f>
        <v>1</v>
      </c>
      <c r="F11" s="9">
        <f>'Copeira IRF-APM'!I161</f>
        <v>5082.49</v>
      </c>
      <c r="G11" s="10">
        <f>'Copeira IRF-APM'!G166</f>
        <v>5082.49</v>
      </c>
      <c r="H11" s="10">
        <f>'Copeira IRF-APM'!G170</f>
        <v>60989.88</v>
      </c>
      <c r="I11" s="9">
        <v>0</v>
      </c>
      <c r="J11" s="9">
        <v>0</v>
      </c>
      <c r="K11" s="9">
        <v>0</v>
      </c>
      <c r="L11" s="9">
        <v>0</v>
      </c>
      <c r="M11" s="10">
        <f>'Custos Variáveis'!D71</f>
        <v>1170</v>
      </c>
      <c r="N11" s="11">
        <f t="shared" si="0"/>
        <v>62159.88</v>
      </c>
    </row>
    <row r="12" spans="1:14" ht="30" customHeight="1" x14ac:dyDescent="0.2">
      <c r="A12" s="174"/>
      <c r="B12" s="2">
        <v>21</v>
      </c>
      <c r="C12" s="7" t="s">
        <v>24</v>
      </c>
      <c r="D12" s="7" t="s">
        <v>25</v>
      </c>
      <c r="E12" s="12">
        <f>'Copeira ALF-FOR'!I162</f>
        <v>1</v>
      </c>
      <c r="F12" s="9">
        <f>'Copeira ALF-FOR'!I161</f>
        <v>5074.92</v>
      </c>
      <c r="G12" s="10">
        <f>'Copeira ALF-FOR'!G166</f>
        <v>5074.92</v>
      </c>
      <c r="H12" s="10">
        <f>'Copeira ALF-FOR'!G170</f>
        <v>60899.040000000001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1">
        <f t="shared" si="0"/>
        <v>60899.040000000001</v>
      </c>
    </row>
    <row r="13" spans="1:14" ht="32.1" customHeight="1" x14ac:dyDescent="0.2">
      <c r="A13" s="174"/>
      <c r="B13" s="2">
        <v>22</v>
      </c>
      <c r="C13" s="7" t="s">
        <v>24</v>
      </c>
      <c r="D13" s="7" t="s">
        <v>26</v>
      </c>
      <c r="E13" s="12">
        <f>'Copeira IRF-PCE'!I162</f>
        <v>1</v>
      </c>
      <c r="F13" s="9">
        <f>'Copeira IRF-PCE'!I161</f>
        <v>5467.12</v>
      </c>
      <c r="G13" s="10">
        <f>'Copeira IRF-PCE'!G166</f>
        <v>5467.12</v>
      </c>
      <c r="H13" s="10">
        <f>'Copeira IRF-PCE'!G170</f>
        <v>65605.440000000002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11">
        <f t="shared" si="0"/>
        <v>65605.440000000002</v>
      </c>
    </row>
    <row r="14" spans="1:14" ht="24.75" customHeight="1" x14ac:dyDescent="0.2">
      <c r="A14" s="174"/>
      <c r="B14" s="2">
        <v>23</v>
      </c>
      <c r="C14" s="7" t="s">
        <v>24</v>
      </c>
      <c r="D14" s="7" t="s">
        <v>20</v>
      </c>
      <c r="E14" s="12">
        <f>'Copeira DRF-JNE'!I162</f>
        <v>1</v>
      </c>
      <c r="F14" s="9">
        <f>'Copeira DRF-JNE'!I161</f>
        <v>4941.3900000000003</v>
      </c>
      <c r="G14" s="10">
        <f>'Copeira DRF-JNE'!G166</f>
        <v>4941.3900000000003</v>
      </c>
      <c r="H14" s="10">
        <f>'Copeira DRF-JNE'!G170</f>
        <v>59296.680000000008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11">
        <f t="shared" si="0"/>
        <v>59296.68</v>
      </c>
    </row>
    <row r="15" spans="1:14" ht="30" x14ac:dyDescent="0.2">
      <c r="A15" s="174"/>
      <c r="B15" s="13">
        <v>24</v>
      </c>
      <c r="C15" s="7" t="str">
        <f>'Oper. Logística'!H22</f>
        <v>Operador de Logística</v>
      </c>
      <c r="D15" s="7" t="s">
        <v>27</v>
      </c>
      <c r="E15" s="8">
        <f>'Oper. Logística'!I162</f>
        <v>1</v>
      </c>
      <c r="F15" s="9">
        <f>'Oper. Logística'!I161</f>
        <v>9604.69</v>
      </c>
      <c r="G15" s="10">
        <f>'Oper. Logística'!G166</f>
        <v>9604.69</v>
      </c>
      <c r="H15" s="10">
        <f>'Oper. Logística'!G170</f>
        <v>115256.28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1">
        <f t="shared" si="0"/>
        <v>115256.28</v>
      </c>
    </row>
    <row r="16" spans="1:14" ht="15" x14ac:dyDescent="0.2">
      <c r="A16" s="14"/>
      <c r="B16" s="15"/>
      <c r="C16" s="14" t="s">
        <v>28</v>
      </c>
      <c r="D16" s="14"/>
      <c r="E16" s="16">
        <f>SUM(E6:E15)</f>
        <v>15</v>
      </c>
      <c r="F16" s="16"/>
      <c r="G16" s="17"/>
      <c r="H16" s="17"/>
      <c r="I16" s="17"/>
      <c r="J16" s="17"/>
      <c r="K16" s="17"/>
      <c r="L16" s="17"/>
      <c r="M16" s="17"/>
      <c r="N16" s="17">
        <f>SUM(N6:N15)</f>
        <v>1248059.1599999999</v>
      </c>
    </row>
    <row r="17" spans="1:14" ht="15" x14ac:dyDescent="0.25">
      <c r="A17" s="5"/>
      <c r="B17" s="6"/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5.75" x14ac:dyDescent="0.2">
      <c r="A18" s="175" t="s">
        <v>29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20">
        <f>N16</f>
        <v>1248059.1599999999</v>
      </c>
    </row>
    <row r="19" spans="1:14" ht="15" x14ac:dyDescent="0.25">
      <c r="A19" s="5"/>
      <c r="B19" s="6"/>
      <c r="C19" s="18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15" x14ac:dyDescent="0.25">
      <c r="A20" s="21"/>
      <c r="B20" s="22"/>
      <c r="C20" s="18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23"/>
    </row>
  </sheetData>
  <mergeCells count="15">
    <mergeCell ref="A6:A15"/>
    <mergeCell ref="A18:M18"/>
    <mergeCell ref="A1:N1"/>
    <mergeCell ref="A2:N2"/>
    <mergeCell ref="C3:N3"/>
    <mergeCell ref="A4:A5"/>
    <mergeCell ref="B4:B5"/>
    <mergeCell ref="C4:C5"/>
    <mergeCell ref="D4:D5"/>
    <mergeCell ref="E4:E5"/>
    <mergeCell ref="F4:F5"/>
    <mergeCell ref="G4:G5"/>
    <mergeCell ref="H4:H5"/>
    <mergeCell ref="I4:M4"/>
    <mergeCell ref="N4:N5"/>
  </mergeCells>
  <pageMargins left="0.51180555555555596" right="0.51180555555555596" top="0.78749999999999998" bottom="0.78749999999999998" header="0.511811023622047" footer="0.511811023622047"/>
  <pageSetup paperSize="9" scale="7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3"/>
  <sheetViews>
    <sheetView zoomScaleNormal="100" workbookViewId="0"/>
  </sheetViews>
  <sheetFormatPr defaultColWidth="10.5" defaultRowHeight="14.25" x14ac:dyDescent="0.2"/>
  <cols>
    <col min="1" max="1" width="24.25" customWidth="1"/>
    <col min="2" max="2" width="16.25" customWidth="1"/>
    <col min="3" max="3" width="14.75" customWidth="1"/>
    <col min="4" max="4" width="13.875" customWidth="1"/>
    <col min="5" max="5" width="7.625" customWidth="1"/>
    <col min="11" max="11" width="7.75" customWidth="1"/>
    <col min="17" max="17" width="7.5" customWidth="1"/>
  </cols>
  <sheetData>
    <row r="1" spans="1:24" ht="24.75" customHeight="1" x14ac:dyDescent="0.2">
      <c r="A1" s="182" t="s">
        <v>30</v>
      </c>
      <c r="B1" s="182"/>
      <c r="C1" s="182"/>
      <c r="D1" s="182"/>
      <c r="F1" s="182" t="s">
        <v>30</v>
      </c>
      <c r="G1" s="182"/>
      <c r="H1" s="182"/>
      <c r="I1" s="182"/>
      <c r="J1" s="182"/>
      <c r="L1" s="182" t="s">
        <v>30</v>
      </c>
      <c r="M1" s="182"/>
      <c r="N1" s="182"/>
      <c r="O1" s="182"/>
      <c r="P1" s="182"/>
      <c r="R1" s="182" t="s">
        <v>30</v>
      </c>
      <c r="S1" s="182"/>
      <c r="T1" s="182"/>
      <c r="U1" s="182"/>
      <c r="V1" s="182"/>
    </row>
    <row r="2" spans="1:24" ht="15.75" customHeight="1" x14ac:dyDescent="0.2">
      <c r="A2" s="182" t="s">
        <v>31</v>
      </c>
      <c r="B2" s="182"/>
      <c r="C2" s="182"/>
      <c r="D2" s="182"/>
      <c r="F2" s="182" t="s">
        <v>12</v>
      </c>
      <c r="G2" s="182"/>
      <c r="H2" s="182"/>
      <c r="I2" s="182"/>
      <c r="J2" s="182"/>
      <c r="L2" s="182" t="s">
        <v>32</v>
      </c>
      <c r="M2" s="182"/>
      <c r="N2" s="182"/>
      <c r="O2" s="182"/>
      <c r="P2" s="182"/>
      <c r="R2" s="182" t="s">
        <v>14</v>
      </c>
      <c r="S2" s="182"/>
      <c r="T2" s="182"/>
      <c r="U2" s="182"/>
      <c r="V2" s="182"/>
    </row>
    <row r="3" spans="1:24" ht="15" x14ac:dyDescent="0.25">
      <c r="A3" s="183"/>
      <c r="B3" s="183"/>
      <c r="C3" s="183"/>
      <c r="D3" s="183"/>
      <c r="F3" s="184" t="s">
        <v>33</v>
      </c>
      <c r="G3" s="184"/>
      <c r="H3" s="184"/>
      <c r="I3" s="184"/>
      <c r="J3" s="24">
        <f>ROUND(('Almoxarife DIREP ALF-FOR'!H21/220),2)</f>
        <v>9.07</v>
      </c>
      <c r="L3" s="184"/>
      <c r="M3" s="184"/>
      <c r="N3" s="184"/>
      <c r="O3" s="184"/>
      <c r="P3" s="24"/>
      <c r="R3" s="184" t="s">
        <v>33</v>
      </c>
      <c r="S3" s="184"/>
      <c r="T3" s="184"/>
      <c r="U3" s="184"/>
      <c r="V3" s="24">
        <f>ROUND(('Almoxarife DIREP ALF-FOR'!H21/220),2)</f>
        <v>9.07</v>
      </c>
    </row>
    <row r="4" spans="1:24" ht="15" x14ac:dyDescent="0.25">
      <c r="A4" s="185" t="s">
        <v>34</v>
      </c>
      <c r="B4" s="185"/>
      <c r="C4" s="25"/>
      <c r="D4" s="26">
        <v>223.53</v>
      </c>
      <c r="F4" s="185" t="s">
        <v>35</v>
      </c>
      <c r="G4" s="185"/>
      <c r="H4" s="185"/>
      <c r="I4" s="185"/>
      <c r="J4" s="27">
        <f>ROUND(J3*1.75,2)</f>
        <v>15.87</v>
      </c>
      <c r="L4" s="185" t="s">
        <v>36</v>
      </c>
      <c r="M4" s="185"/>
      <c r="N4" s="185"/>
      <c r="O4" s="185"/>
      <c r="P4" s="27">
        <f>ROUND('Almoxarife DIREP ALF-FOR'!H66/2,2)</f>
        <v>14.4</v>
      </c>
      <c r="R4" s="185" t="s">
        <v>37</v>
      </c>
      <c r="S4" s="185"/>
      <c r="T4" s="185"/>
      <c r="U4" s="185"/>
      <c r="V4" s="27">
        <f>ROUND(V3*1.21,2)</f>
        <v>10.97</v>
      </c>
      <c r="X4" s="28"/>
    </row>
    <row r="5" spans="1:24" ht="15" x14ac:dyDescent="0.25">
      <c r="A5" s="184" t="s">
        <v>38</v>
      </c>
      <c r="B5" s="184"/>
      <c r="C5" s="29">
        <f>'Almoxarife DIREP ALF-FOR'!H132</f>
        <v>0.05</v>
      </c>
      <c r="D5" s="30">
        <f>ROUND(D4*C5,2)</f>
        <v>11.18</v>
      </c>
      <c r="F5" s="184" t="s">
        <v>39</v>
      </c>
      <c r="G5" s="184"/>
      <c r="H5" s="184"/>
      <c r="I5" s="31">
        <f>'Almoxarife DIREP ALF-FOR'!H54</f>
        <v>0.37800000000000006</v>
      </c>
      <c r="J5" s="24">
        <f>ROUND(J4*I5,2)</f>
        <v>6</v>
      </c>
      <c r="L5" s="184" t="s">
        <v>39</v>
      </c>
      <c r="M5" s="184"/>
      <c r="N5" s="184"/>
      <c r="O5" s="31">
        <f>'Almoxarife DIREP ALF-FOR'!H54</f>
        <v>0.37800000000000006</v>
      </c>
      <c r="P5" s="24">
        <f>ROUND(P4*O5,2)</f>
        <v>5.44</v>
      </c>
      <c r="R5" s="184" t="s">
        <v>39</v>
      </c>
      <c r="S5" s="184"/>
      <c r="T5" s="184"/>
      <c r="U5" s="31">
        <f>'Almoxarife DIREP ALF-FOR'!H54</f>
        <v>0.37800000000000006</v>
      </c>
      <c r="V5" s="24">
        <f>ROUND(V4*U5,2)</f>
        <v>4.1500000000000004</v>
      </c>
    </row>
    <row r="6" spans="1:24" ht="15" x14ac:dyDescent="0.25">
      <c r="A6" s="184" t="s">
        <v>40</v>
      </c>
      <c r="B6" s="184"/>
      <c r="C6" s="29">
        <f>'Almoxarife DIREP ALF-FOR'!H145</f>
        <v>8.6499999999999994E-2</v>
      </c>
      <c r="D6" s="30">
        <f>ROUND(D4*C6,2)</f>
        <v>19.34</v>
      </c>
      <c r="F6" s="184" t="s">
        <v>38</v>
      </c>
      <c r="G6" s="184"/>
      <c r="H6" s="184"/>
      <c r="I6" s="31">
        <f>'Almoxarife DIREP ALF-FOR'!H132</f>
        <v>0.05</v>
      </c>
      <c r="J6" s="24">
        <f>ROUND(J4*I6,2)</f>
        <v>0.79</v>
      </c>
      <c r="L6" s="184" t="s">
        <v>38</v>
      </c>
      <c r="M6" s="184"/>
      <c r="N6" s="184"/>
      <c r="O6" s="31">
        <f>'Almoxarife DIREP ALF-FOR'!H132</f>
        <v>0.05</v>
      </c>
      <c r="P6" s="24">
        <f>ROUND(P4*O6,2)</f>
        <v>0.72</v>
      </c>
      <c r="R6" s="184" t="s">
        <v>38</v>
      </c>
      <c r="S6" s="184"/>
      <c r="T6" s="184"/>
      <c r="U6" s="29">
        <f>'Almoxarife DIREP ALF-FOR'!H132</f>
        <v>0.05</v>
      </c>
      <c r="V6" s="24">
        <f>ROUND(V4*U6,2)</f>
        <v>0.55000000000000004</v>
      </c>
    </row>
    <row r="7" spans="1:24" ht="15" x14ac:dyDescent="0.25">
      <c r="A7" s="184" t="s">
        <v>41</v>
      </c>
      <c r="B7" s="184"/>
      <c r="C7" s="32"/>
      <c r="D7" s="25">
        <v>4</v>
      </c>
      <c r="F7" s="184" t="s">
        <v>42</v>
      </c>
      <c r="G7" s="184"/>
      <c r="H7" s="184"/>
      <c r="I7" s="31">
        <f>'Almoxarife DIREP ALF-FOR'!H134</f>
        <v>0.1</v>
      </c>
      <c r="J7" s="24">
        <f>ROUND(J4*I7,2)</f>
        <v>1.59</v>
      </c>
      <c r="L7" s="184" t="s">
        <v>42</v>
      </c>
      <c r="M7" s="184"/>
      <c r="N7" s="184"/>
      <c r="O7" s="31">
        <f>'Almoxarife DIREP ALF-FOR'!H134</f>
        <v>0.1</v>
      </c>
      <c r="P7" s="24">
        <f>ROUND(P4*O7,2)</f>
        <v>1.44</v>
      </c>
      <c r="R7" s="184" t="s">
        <v>42</v>
      </c>
      <c r="S7" s="184"/>
      <c r="T7" s="184"/>
      <c r="U7" s="31">
        <f>'Almoxarife DIREP ALF-FOR'!H134</f>
        <v>0.1</v>
      </c>
      <c r="V7" s="24">
        <f>ROUND(V4*U7,2)</f>
        <v>1.1000000000000001</v>
      </c>
    </row>
    <row r="8" spans="1:24" ht="15" x14ac:dyDescent="0.25">
      <c r="A8" s="185" t="s">
        <v>43</v>
      </c>
      <c r="B8" s="185"/>
      <c r="C8" s="32"/>
      <c r="D8" s="33">
        <f>ROUND((D4+D5+D6)*D7,2)</f>
        <v>1016.2</v>
      </c>
      <c r="F8" s="184" t="s">
        <v>40</v>
      </c>
      <c r="G8" s="184"/>
      <c r="H8" s="184"/>
      <c r="I8" s="31">
        <f>'Almoxarife DIREP ALF-FOR'!H145</f>
        <v>8.6499999999999994E-2</v>
      </c>
      <c r="J8" s="24">
        <f>ROUND(J4*I8,2)</f>
        <v>1.37</v>
      </c>
      <c r="L8" s="184" t="s">
        <v>40</v>
      </c>
      <c r="M8" s="184"/>
      <c r="N8" s="184"/>
      <c r="O8" s="31">
        <f>'Almoxarife DIREP ALF-FOR'!H145</f>
        <v>8.6499999999999994E-2</v>
      </c>
      <c r="P8" s="24">
        <f>ROUND(P4*O8,2)</f>
        <v>1.25</v>
      </c>
      <c r="R8" s="184" t="s">
        <v>40</v>
      </c>
      <c r="S8" s="184"/>
      <c r="T8" s="184"/>
      <c r="U8" s="31">
        <f>'Almoxarife DIREP ALF-FOR'!H145</f>
        <v>8.6499999999999994E-2</v>
      </c>
      <c r="V8" s="24">
        <f>ROUND(V4*U8,2)</f>
        <v>0.95</v>
      </c>
    </row>
    <row r="9" spans="1:24" ht="15" x14ac:dyDescent="0.25">
      <c r="A9" s="184" t="s">
        <v>44</v>
      </c>
      <c r="B9" s="184"/>
      <c r="C9" s="32"/>
      <c r="D9" s="34">
        <f>'Almoxarife DIREP ALF-FOR'!I162</f>
        <v>4</v>
      </c>
      <c r="F9" s="184" t="s">
        <v>45</v>
      </c>
      <c r="G9" s="184"/>
      <c r="H9" s="184"/>
      <c r="I9" s="184"/>
      <c r="J9" s="32">
        <v>2</v>
      </c>
      <c r="L9" s="184" t="s">
        <v>46</v>
      </c>
      <c r="M9" s="184"/>
      <c r="N9" s="184"/>
      <c r="O9" s="184"/>
      <c r="P9" s="32">
        <v>1</v>
      </c>
      <c r="R9" s="184" t="s">
        <v>47</v>
      </c>
      <c r="S9" s="184"/>
      <c r="T9" s="184"/>
      <c r="U9" s="184"/>
      <c r="V9" s="32">
        <v>2</v>
      </c>
    </row>
    <row r="10" spans="1:24" ht="15" x14ac:dyDescent="0.25">
      <c r="A10" s="185" t="s">
        <v>48</v>
      </c>
      <c r="B10" s="185"/>
      <c r="C10" s="32"/>
      <c r="D10" s="35">
        <f>TRUNC(D8*D9,2)</f>
        <v>4064.8</v>
      </c>
      <c r="F10" s="185" t="s">
        <v>43</v>
      </c>
      <c r="G10" s="185"/>
      <c r="H10" s="185"/>
      <c r="I10" s="185"/>
      <c r="J10" s="27">
        <f>ROUND((J4+J5+J6+J7+J8)*J9,2)</f>
        <v>51.24</v>
      </c>
      <c r="L10" s="185" t="s">
        <v>43</v>
      </c>
      <c r="M10" s="185"/>
      <c r="N10" s="185"/>
      <c r="O10" s="185"/>
      <c r="P10" s="27">
        <f>ROUND((P4+P5+P6+P7+P8)*P9,2)</f>
        <v>23.25</v>
      </c>
      <c r="R10" s="185" t="s">
        <v>43</v>
      </c>
      <c r="S10" s="185"/>
      <c r="T10" s="185"/>
      <c r="U10" s="185"/>
      <c r="V10" s="27">
        <f>ROUND((V4+V5+V6+V7+V8)*V9,2)</f>
        <v>35.44</v>
      </c>
    </row>
    <row r="11" spans="1:24" ht="15" x14ac:dyDescent="0.25">
      <c r="A11" s="185" t="s">
        <v>49</v>
      </c>
      <c r="B11" s="185"/>
      <c r="C11" s="32"/>
      <c r="D11" s="36">
        <f>D10*'Almoxarife DIREP ALF-FOR'!G168</f>
        <v>48777.600000000006</v>
      </c>
      <c r="F11" s="184" t="s">
        <v>44</v>
      </c>
      <c r="G11" s="184"/>
      <c r="H11" s="184"/>
      <c r="I11" s="184"/>
      <c r="J11" s="37">
        <f>'Almoxarife DIREP ALF-FOR'!I162</f>
        <v>4</v>
      </c>
      <c r="L11" s="184" t="s">
        <v>44</v>
      </c>
      <c r="M11" s="184"/>
      <c r="N11" s="184"/>
      <c r="O11" s="184"/>
      <c r="P11" s="37">
        <f>'Almoxarife DIREP ALF-FOR'!I162</f>
        <v>4</v>
      </c>
      <c r="R11" s="184" t="s">
        <v>44</v>
      </c>
      <c r="S11" s="184"/>
      <c r="T11" s="184"/>
      <c r="U11" s="184"/>
      <c r="V11" s="38">
        <f>'Almoxarife DIREP ALF-FOR'!I162</f>
        <v>4</v>
      </c>
    </row>
    <row r="12" spans="1:24" ht="15" x14ac:dyDescent="0.2">
      <c r="F12" s="185" t="s">
        <v>50</v>
      </c>
      <c r="G12" s="185"/>
      <c r="H12" s="185"/>
      <c r="I12" s="185"/>
      <c r="J12" s="35">
        <f>TRUNC(J10*J11,2)</f>
        <v>204.96</v>
      </c>
      <c r="L12" s="185" t="s">
        <v>50</v>
      </c>
      <c r="M12" s="185"/>
      <c r="N12" s="185"/>
      <c r="O12" s="185"/>
      <c r="P12" s="35">
        <f>TRUNC(P10*P11,2)</f>
        <v>93</v>
      </c>
      <c r="R12" s="185" t="s">
        <v>50</v>
      </c>
      <c r="S12" s="185"/>
      <c r="T12" s="185"/>
      <c r="U12" s="185"/>
      <c r="V12" s="35">
        <f>TRUNC(V10*V11,2)</f>
        <v>141.76</v>
      </c>
    </row>
    <row r="13" spans="1:24" ht="15" x14ac:dyDescent="0.2">
      <c r="F13" s="185" t="s">
        <v>49</v>
      </c>
      <c r="G13" s="185"/>
      <c r="H13" s="185"/>
      <c r="I13" s="185"/>
      <c r="J13" s="36">
        <f>J12*'Almoxarife DIREP ALF-FOR'!G168</f>
        <v>2459.52</v>
      </c>
      <c r="L13" s="185" t="s">
        <v>49</v>
      </c>
      <c r="M13" s="185"/>
      <c r="N13" s="185"/>
      <c r="O13" s="185"/>
      <c r="P13" s="36">
        <f>P12*'Almoxarife DIREP ALF-FOR'!G168</f>
        <v>1116</v>
      </c>
      <c r="R13" s="185" t="s">
        <v>49</v>
      </c>
      <c r="S13" s="185"/>
      <c r="T13" s="185"/>
      <c r="U13" s="185"/>
      <c r="V13" s="36">
        <f>V12*'Almoxarife DIREP ALF-FOR'!G168</f>
        <v>1701.12</v>
      </c>
    </row>
    <row r="18" spans="1:22" ht="23.25" customHeight="1" x14ac:dyDescent="0.2">
      <c r="A18" s="182" t="s">
        <v>51</v>
      </c>
      <c r="B18" s="182"/>
      <c r="C18" s="182"/>
      <c r="D18" s="182"/>
      <c r="F18" s="182" t="s">
        <v>51</v>
      </c>
      <c r="G18" s="182"/>
      <c r="H18" s="182"/>
      <c r="I18" s="182"/>
      <c r="J18" s="182"/>
      <c r="L18" s="182" t="s">
        <v>51</v>
      </c>
      <c r="M18" s="182"/>
      <c r="N18" s="182"/>
      <c r="O18" s="182"/>
      <c r="P18" s="182"/>
      <c r="R18" s="182" t="s">
        <v>51</v>
      </c>
      <c r="S18" s="182"/>
      <c r="T18" s="182"/>
      <c r="U18" s="182"/>
      <c r="V18" s="182"/>
    </row>
    <row r="19" spans="1:22" ht="13.5" customHeight="1" x14ac:dyDescent="0.2">
      <c r="A19" s="182" t="s">
        <v>31</v>
      </c>
      <c r="B19" s="182"/>
      <c r="C19" s="182"/>
      <c r="D19" s="182"/>
      <c r="F19" s="182" t="s">
        <v>12</v>
      </c>
      <c r="G19" s="182"/>
      <c r="H19" s="182"/>
      <c r="I19" s="182"/>
      <c r="J19" s="182"/>
      <c r="L19" s="182" t="s">
        <v>32</v>
      </c>
      <c r="M19" s="182"/>
      <c r="N19" s="182"/>
      <c r="O19" s="182"/>
      <c r="P19" s="182"/>
      <c r="R19" s="182" t="s">
        <v>14</v>
      </c>
      <c r="S19" s="182"/>
      <c r="T19" s="182"/>
      <c r="U19" s="182"/>
      <c r="V19" s="182"/>
    </row>
    <row r="20" spans="1:22" ht="15" x14ac:dyDescent="0.25">
      <c r="A20" s="183"/>
      <c r="B20" s="183"/>
      <c r="C20" s="183"/>
      <c r="D20" s="183"/>
      <c r="F20" s="184" t="s">
        <v>33</v>
      </c>
      <c r="G20" s="184"/>
      <c r="H20" s="184"/>
      <c r="I20" s="184"/>
      <c r="J20" s="24">
        <f>ROUND(('Carregador 40H DIREP'!H21/220),2)</f>
        <v>7.62</v>
      </c>
      <c r="L20" s="184"/>
      <c r="M20" s="184"/>
      <c r="N20" s="184"/>
      <c r="O20" s="184"/>
      <c r="P20" s="24"/>
      <c r="R20" s="184" t="s">
        <v>33</v>
      </c>
      <c r="S20" s="184"/>
      <c r="T20" s="184"/>
      <c r="U20" s="184"/>
      <c r="V20" s="24">
        <f>ROUND(('Carregador 40H DIREP'!H21/220),2)</f>
        <v>7.62</v>
      </c>
    </row>
    <row r="21" spans="1:22" ht="15" x14ac:dyDescent="0.25">
      <c r="A21" s="185" t="s">
        <v>34</v>
      </c>
      <c r="B21" s="185"/>
      <c r="C21" s="25"/>
      <c r="D21" s="26">
        <f>D4</f>
        <v>223.53</v>
      </c>
      <c r="F21" s="185" t="s">
        <v>35</v>
      </c>
      <c r="G21" s="185"/>
      <c r="H21" s="185"/>
      <c r="I21" s="185"/>
      <c r="J21" s="27">
        <f>ROUND(J20*1.75,2)</f>
        <v>13.34</v>
      </c>
      <c r="L21" s="185" t="s">
        <v>36</v>
      </c>
      <c r="M21" s="185"/>
      <c r="N21" s="185"/>
      <c r="O21" s="185"/>
      <c r="P21" s="27">
        <f>ROUND('Carregador 40H DIREP'!H66/2,2)</f>
        <v>14.4</v>
      </c>
      <c r="R21" s="185" t="s">
        <v>37</v>
      </c>
      <c r="S21" s="185"/>
      <c r="T21" s="185"/>
      <c r="U21" s="185"/>
      <c r="V21" s="27">
        <f>ROUND(V20*1.21,2)</f>
        <v>9.2200000000000006</v>
      </c>
    </row>
    <row r="22" spans="1:22" ht="15" x14ac:dyDescent="0.25">
      <c r="A22" s="184" t="s">
        <v>38</v>
      </c>
      <c r="B22" s="184"/>
      <c r="C22" s="29">
        <f>'Carregador 40H DIREP'!H132</f>
        <v>0.05</v>
      </c>
      <c r="D22" s="30">
        <f>ROUND(D21*C22,2)</f>
        <v>11.18</v>
      </c>
      <c r="F22" s="184" t="s">
        <v>39</v>
      </c>
      <c r="G22" s="184"/>
      <c r="H22" s="184"/>
      <c r="I22" s="31">
        <f>'Carregador 40H DIREP'!H54</f>
        <v>0.37800000000000006</v>
      </c>
      <c r="J22" s="24">
        <f>ROUND(J21*I22,2)</f>
        <v>5.04</v>
      </c>
      <c r="L22" s="184" t="s">
        <v>39</v>
      </c>
      <c r="M22" s="184"/>
      <c r="N22" s="184"/>
      <c r="O22" s="31">
        <f>'Carregador 40H DIREP'!H54</f>
        <v>0.37800000000000006</v>
      </c>
      <c r="P22" s="24">
        <f>ROUND(P21*O22,2)</f>
        <v>5.44</v>
      </c>
      <c r="R22" s="184" t="s">
        <v>39</v>
      </c>
      <c r="S22" s="184"/>
      <c r="T22" s="184"/>
      <c r="U22" s="31">
        <f>'Carregador 40H DIREP'!H54</f>
        <v>0.37800000000000006</v>
      </c>
      <c r="V22" s="24">
        <f>ROUND(V21*U22,2)</f>
        <v>3.49</v>
      </c>
    </row>
    <row r="23" spans="1:22" ht="15" x14ac:dyDescent="0.25">
      <c r="A23" s="184" t="s">
        <v>40</v>
      </c>
      <c r="B23" s="184"/>
      <c r="C23" s="29">
        <f>'Carregador 40H DIREP'!H145</f>
        <v>8.6499999999999994E-2</v>
      </c>
      <c r="D23" s="30">
        <f>ROUND(D21*C23,2)</f>
        <v>19.34</v>
      </c>
      <c r="F23" s="184" t="s">
        <v>38</v>
      </c>
      <c r="G23" s="184"/>
      <c r="H23" s="184"/>
      <c r="I23" s="31">
        <f>'Carregador 40H DIREP'!H132</f>
        <v>0.05</v>
      </c>
      <c r="J23" s="24">
        <f>ROUND(J21*I23,2)</f>
        <v>0.67</v>
      </c>
      <c r="L23" s="184" t="s">
        <v>38</v>
      </c>
      <c r="M23" s="184"/>
      <c r="N23" s="184"/>
      <c r="O23" s="31">
        <f>'Carregador 40H DIREP'!H132</f>
        <v>0.05</v>
      </c>
      <c r="P23" s="24">
        <f>ROUND(P21*O23,2)</f>
        <v>0.72</v>
      </c>
      <c r="R23" s="184" t="s">
        <v>38</v>
      </c>
      <c r="S23" s="184"/>
      <c r="T23" s="184"/>
      <c r="U23" s="29">
        <f>'Carregador 40H DIREP'!H132</f>
        <v>0.05</v>
      </c>
      <c r="V23" s="24">
        <f>ROUND(V21*U23,2)</f>
        <v>0.46</v>
      </c>
    </row>
    <row r="24" spans="1:22" ht="15" x14ac:dyDescent="0.25">
      <c r="A24" s="184" t="s">
        <v>41</v>
      </c>
      <c r="B24" s="184"/>
      <c r="C24" s="32"/>
      <c r="D24" s="25">
        <v>4</v>
      </c>
      <c r="F24" s="184" t="s">
        <v>42</v>
      </c>
      <c r="G24" s="184"/>
      <c r="H24" s="184"/>
      <c r="I24" s="31">
        <f>'Carregador 40H DIREP'!H134</f>
        <v>0.1</v>
      </c>
      <c r="J24" s="24">
        <f>ROUND(J21*I24,2)</f>
        <v>1.33</v>
      </c>
      <c r="L24" s="184" t="s">
        <v>42</v>
      </c>
      <c r="M24" s="184"/>
      <c r="N24" s="184"/>
      <c r="O24" s="31">
        <f>'Carregador 40H DIREP'!H134</f>
        <v>0.1</v>
      </c>
      <c r="P24" s="24">
        <f>ROUND(P21*O24,2)</f>
        <v>1.44</v>
      </c>
      <c r="R24" s="184" t="s">
        <v>42</v>
      </c>
      <c r="S24" s="184"/>
      <c r="T24" s="184"/>
      <c r="U24" s="31">
        <f>'Carregador 40H DIREP'!H134</f>
        <v>0.1</v>
      </c>
      <c r="V24" s="24">
        <f>ROUND(V21*U24,2)</f>
        <v>0.92</v>
      </c>
    </row>
    <row r="25" spans="1:22" ht="15" x14ac:dyDescent="0.25">
      <c r="A25" s="185" t="s">
        <v>43</v>
      </c>
      <c r="B25" s="185"/>
      <c r="C25" s="32"/>
      <c r="D25" s="33">
        <f>ROUND((D21+D22+D23)*D24,2)</f>
        <v>1016.2</v>
      </c>
      <c r="F25" s="184" t="s">
        <v>40</v>
      </c>
      <c r="G25" s="184"/>
      <c r="H25" s="184"/>
      <c r="I25" s="31">
        <f>'Carregador 40H DIREP'!H145</f>
        <v>8.6499999999999994E-2</v>
      </c>
      <c r="J25" s="24">
        <f>ROUND(J21*I25,2)</f>
        <v>1.1499999999999999</v>
      </c>
      <c r="L25" s="184" t="s">
        <v>40</v>
      </c>
      <c r="M25" s="184"/>
      <c r="N25" s="184"/>
      <c r="O25" s="31">
        <f>'Carregador 40H DIREP'!H145</f>
        <v>8.6499999999999994E-2</v>
      </c>
      <c r="P25" s="24">
        <f>ROUND(P21*O25,2)</f>
        <v>1.25</v>
      </c>
      <c r="R25" s="184" t="s">
        <v>40</v>
      </c>
      <c r="S25" s="184"/>
      <c r="T25" s="184"/>
      <c r="U25" s="31">
        <f>'Carregador 40H DIREP'!H145</f>
        <v>8.6499999999999994E-2</v>
      </c>
      <c r="V25" s="24">
        <f>ROUND(V21*U25,2)</f>
        <v>0.8</v>
      </c>
    </row>
    <row r="26" spans="1:22" ht="15" x14ac:dyDescent="0.25">
      <c r="A26" s="184" t="s">
        <v>44</v>
      </c>
      <c r="B26" s="184"/>
      <c r="C26" s="32"/>
      <c r="D26" s="34">
        <f>'Carregador 40H DIREP'!I162</f>
        <v>3</v>
      </c>
      <c r="F26" s="184" t="s">
        <v>45</v>
      </c>
      <c r="G26" s="184"/>
      <c r="H26" s="184"/>
      <c r="I26" s="184"/>
      <c r="J26" s="32">
        <v>2</v>
      </c>
      <c r="L26" s="184" t="s">
        <v>46</v>
      </c>
      <c r="M26" s="184"/>
      <c r="N26" s="184"/>
      <c r="O26" s="184"/>
      <c r="P26" s="32">
        <v>1</v>
      </c>
      <c r="R26" s="184" t="s">
        <v>47</v>
      </c>
      <c r="S26" s="184"/>
      <c r="T26" s="184"/>
      <c r="U26" s="184"/>
      <c r="V26" s="32">
        <v>2</v>
      </c>
    </row>
    <row r="27" spans="1:22" ht="15" x14ac:dyDescent="0.25">
      <c r="A27" s="185" t="s">
        <v>48</v>
      </c>
      <c r="B27" s="185"/>
      <c r="C27" s="32"/>
      <c r="D27" s="35">
        <f>TRUNC(D25*D26,2)</f>
        <v>3048.6</v>
      </c>
      <c r="F27" s="185" t="s">
        <v>43</v>
      </c>
      <c r="G27" s="185"/>
      <c r="H27" s="185"/>
      <c r="I27" s="185"/>
      <c r="J27" s="27">
        <f>ROUND((J21+J22+J23+J24+J25)*J26,2)</f>
        <v>43.06</v>
      </c>
      <c r="L27" s="185" t="s">
        <v>43</v>
      </c>
      <c r="M27" s="185"/>
      <c r="N27" s="185"/>
      <c r="O27" s="185"/>
      <c r="P27" s="27">
        <f>ROUND((P21+P22+P23+P24+P25)*P26,2)</f>
        <v>23.25</v>
      </c>
      <c r="R27" s="185" t="s">
        <v>43</v>
      </c>
      <c r="S27" s="185"/>
      <c r="T27" s="185"/>
      <c r="U27" s="185"/>
      <c r="V27" s="27">
        <f>ROUND((V21+V22+V23+V24+V25)*V26,2)</f>
        <v>29.78</v>
      </c>
    </row>
    <row r="28" spans="1:22" ht="15" x14ac:dyDescent="0.25">
      <c r="A28" s="185" t="s">
        <v>49</v>
      </c>
      <c r="B28" s="185"/>
      <c r="C28" s="32"/>
      <c r="D28" s="36">
        <f>D27*'Carregador 40H DIREP'!G168</f>
        <v>36583.199999999997</v>
      </c>
      <c r="F28" s="184" t="s">
        <v>44</v>
      </c>
      <c r="G28" s="184"/>
      <c r="H28" s="184"/>
      <c r="I28" s="184"/>
      <c r="J28" s="37">
        <f>'Carregador 40H DIREP'!I162</f>
        <v>3</v>
      </c>
      <c r="L28" s="184" t="s">
        <v>44</v>
      </c>
      <c r="M28" s="184"/>
      <c r="N28" s="184"/>
      <c r="O28" s="184"/>
      <c r="P28" s="37">
        <f>'Carregador 40H DIREP'!I162</f>
        <v>3</v>
      </c>
      <c r="R28" s="184" t="s">
        <v>44</v>
      </c>
      <c r="S28" s="184"/>
      <c r="T28" s="184"/>
      <c r="U28" s="184"/>
      <c r="V28" s="38">
        <f>'Carregador 40H DIREP'!I162</f>
        <v>3</v>
      </c>
    </row>
    <row r="29" spans="1:22" ht="15" x14ac:dyDescent="0.2">
      <c r="F29" s="185" t="s">
        <v>50</v>
      </c>
      <c r="G29" s="185"/>
      <c r="H29" s="185"/>
      <c r="I29" s="185"/>
      <c r="J29" s="35">
        <f>TRUNC(J27*J28,2)</f>
        <v>129.18</v>
      </c>
      <c r="L29" s="185" t="s">
        <v>50</v>
      </c>
      <c r="M29" s="185"/>
      <c r="N29" s="185"/>
      <c r="O29" s="185"/>
      <c r="P29" s="35">
        <f>TRUNC(P27*P28,2)</f>
        <v>69.75</v>
      </c>
      <c r="R29" s="185" t="s">
        <v>50</v>
      </c>
      <c r="S29" s="185"/>
      <c r="T29" s="185"/>
      <c r="U29" s="185"/>
      <c r="V29" s="35">
        <f>TRUNC(V27*V28,2)</f>
        <v>89.34</v>
      </c>
    </row>
    <row r="30" spans="1:22" ht="15" x14ac:dyDescent="0.2">
      <c r="F30" s="185" t="s">
        <v>49</v>
      </c>
      <c r="G30" s="185"/>
      <c r="H30" s="185"/>
      <c r="I30" s="185"/>
      <c r="J30" s="36">
        <f>J29*'Carregador 40H DIREP'!G168</f>
        <v>1550.16</v>
      </c>
      <c r="L30" s="185" t="s">
        <v>49</v>
      </c>
      <c r="M30" s="185"/>
      <c r="N30" s="185"/>
      <c r="O30" s="185"/>
      <c r="P30" s="36">
        <f>P29*'Carregador 40H DIREP'!G168</f>
        <v>837</v>
      </c>
      <c r="R30" s="185" t="s">
        <v>49</v>
      </c>
      <c r="S30" s="185"/>
      <c r="T30" s="185"/>
      <c r="U30" s="185"/>
      <c r="V30" s="36">
        <f>V29*'Carregador 40H DIREP'!G168</f>
        <v>1072.08</v>
      </c>
    </row>
    <row r="35" spans="1:22" ht="23.25" customHeight="1" x14ac:dyDescent="0.2">
      <c r="A35" s="182" t="s">
        <v>52</v>
      </c>
      <c r="B35" s="182"/>
      <c r="C35" s="182"/>
      <c r="D35" s="182"/>
      <c r="F35" s="182" t="s">
        <v>52</v>
      </c>
      <c r="G35" s="182"/>
      <c r="H35" s="182"/>
      <c r="I35" s="182"/>
      <c r="J35" s="182"/>
      <c r="L35" s="182" t="s">
        <v>52</v>
      </c>
      <c r="M35" s="182"/>
      <c r="N35" s="182"/>
      <c r="O35" s="182"/>
      <c r="P35" s="182"/>
      <c r="R35" s="182" t="s">
        <v>52</v>
      </c>
      <c r="S35" s="182"/>
      <c r="T35" s="182"/>
      <c r="U35" s="182"/>
      <c r="V35" s="182"/>
    </row>
    <row r="36" spans="1:22" ht="13.5" customHeight="1" x14ac:dyDescent="0.2">
      <c r="A36" s="182" t="s">
        <v>31</v>
      </c>
      <c r="B36" s="182"/>
      <c r="C36" s="182"/>
      <c r="D36" s="182"/>
      <c r="F36" s="182" t="s">
        <v>12</v>
      </c>
      <c r="G36" s="182"/>
      <c r="H36" s="182"/>
      <c r="I36" s="182"/>
      <c r="J36" s="182"/>
      <c r="L36" s="182" t="s">
        <v>32</v>
      </c>
      <c r="M36" s="182"/>
      <c r="N36" s="182"/>
      <c r="O36" s="182"/>
      <c r="P36" s="182"/>
      <c r="R36" s="182" t="s">
        <v>14</v>
      </c>
      <c r="S36" s="182"/>
      <c r="T36" s="182"/>
      <c r="U36" s="182"/>
      <c r="V36" s="182"/>
    </row>
    <row r="37" spans="1:22" ht="15" x14ac:dyDescent="0.25">
      <c r="A37" s="183"/>
      <c r="B37" s="183"/>
      <c r="C37" s="183"/>
      <c r="D37" s="183"/>
      <c r="F37" s="184" t="s">
        <v>33</v>
      </c>
      <c r="G37" s="184"/>
      <c r="H37" s="184"/>
      <c r="I37" s="184"/>
      <c r="J37" s="24">
        <f>ROUND(('Carregador 40H Juazeiro'!H21/220),2)</f>
        <v>7.62</v>
      </c>
      <c r="L37" s="184"/>
      <c r="M37" s="184"/>
      <c r="N37" s="184"/>
      <c r="O37" s="184"/>
      <c r="P37" s="24"/>
      <c r="R37" s="184" t="s">
        <v>33</v>
      </c>
      <c r="S37" s="184"/>
      <c r="T37" s="184"/>
      <c r="U37" s="184"/>
      <c r="V37" s="24">
        <f>ROUND(('Carregador 40H Juazeiro'!H21/220),2)</f>
        <v>7.62</v>
      </c>
    </row>
    <row r="38" spans="1:22" ht="15" x14ac:dyDescent="0.25">
      <c r="A38" s="185" t="s">
        <v>34</v>
      </c>
      <c r="B38" s="185"/>
      <c r="C38" s="25"/>
      <c r="D38" s="26">
        <f>D4</f>
        <v>223.53</v>
      </c>
      <c r="F38" s="185" t="s">
        <v>35</v>
      </c>
      <c r="G38" s="185"/>
      <c r="H38" s="185"/>
      <c r="I38" s="185"/>
      <c r="J38" s="27">
        <f>ROUND(J37*1.75,2)</f>
        <v>13.34</v>
      </c>
      <c r="L38" s="185" t="s">
        <v>36</v>
      </c>
      <c r="M38" s="185"/>
      <c r="N38" s="185"/>
      <c r="O38" s="185"/>
      <c r="P38" s="27">
        <f>ROUND('Carregador 40H Juazeiro'!H66/2,2)</f>
        <v>14.4</v>
      </c>
      <c r="R38" s="185" t="s">
        <v>37</v>
      </c>
      <c r="S38" s="185"/>
      <c r="T38" s="185"/>
      <c r="U38" s="185"/>
      <c r="V38" s="27">
        <f>ROUND(V37*1.21,2)</f>
        <v>9.2200000000000006</v>
      </c>
    </row>
    <row r="39" spans="1:22" ht="15" x14ac:dyDescent="0.25">
      <c r="A39" s="184" t="s">
        <v>38</v>
      </c>
      <c r="B39" s="184"/>
      <c r="C39" s="29">
        <f>'Carregador 40H Juazeiro'!H132</f>
        <v>0.05</v>
      </c>
      <c r="D39" s="30">
        <f>ROUND(D38*C39,2)</f>
        <v>11.18</v>
      </c>
      <c r="F39" s="184" t="s">
        <v>39</v>
      </c>
      <c r="G39" s="184"/>
      <c r="H39" s="184"/>
      <c r="I39" s="31">
        <f>'Carregador 40H Juazeiro'!H54</f>
        <v>0.37800000000000006</v>
      </c>
      <c r="J39" s="24">
        <f>ROUND(J38*I39,2)</f>
        <v>5.04</v>
      </c>
      <c r="L39" s="184" t="s">
        <v>39</v>
      </c>
      <c r="M39" s="184"/>
      <c r="N39" s="184"/>
      <c r="O39" s="31">
        <f>'Carregador 40H Juazeiro'!H54</f>
        <v>0.37800000000000006</v>
      </c>
      <c r="P39" s="24">
        <f>ROUND(P38*O39,2)</f>
        <v>5.44</v>
      </c>
      <c r="R39" s="184" t="s">
        <v>39</v>
      </c>
      <c r="S39" s="184"/>
      <c r="T39" s="184"/>
      <c r="U39" s="31">
        <f>'Carregador 40H Juazeiro'!H54</f>
        <v>0.37800000000000006</v>
      </c>
      <c r="V39" s="24">
        <f>ROUND(V38*U39,2)</f>
        <v>3.49</v>
      </c>
    </row>
    <row r="40" spans="1:22" ht="15" x14ac:dyDescent="0.25">
      <c r="A40" s="184" t="s">
        <v>40</v>
      </c>
      <c r="B40" s="184"/>
      <c r="C40" s="29">
        <f>'Carregador 40H Juazeiro'!H145</f>
        <v>8.6499999999999994E-2</v>
      </c>
      <c r="D40" s="30">
        <f>ROUND(D38*C40,2)</f>
        <v>19.34</v>
      </c>
      <c r="F40" s="184" t="s">
        <v>38</v>
      </c>
      <c r="G40" s="184"/>
      <c r="H40" s="184"/>
      <c r="I40" s="31">
        <f>'Carregador 40H Juazeiro'!H132</f>
        <v>0.05</v>
      </c>
      <c r="J40" s="24">
        <f>ROUND(J38*I40,2)</f>
        <v>0.67</v>
      </c>
      <c r="L40" s="184" t="s">
        <v>38</v>
      </c>
      <c r="M40" s="184"/>
      <c r="N40" s="184"/>
      <c r="O40" s="31">
        <f>'Carregador 40H Juazeiro'!H132</f>
        <v>0.05</v>
      </c>
      <c r="P40" s="24">
        <f>ROUND(P38*O40,2)</f>
        <v>0.72</v>
      </c>
      <c r="R40" s="184" t="s">
        <v>38</v>
      </c>
      <c r="S40" s="184"/>
      <c r="T40" s="184"/>
      <c r="U40" s="29">
        <f>'Carregador 40H Juazeiro'!H132</f>
        <v>0.05</v>
      </c>
      <c r="V40" s="24">
        <f>ROUND(V38*U40,2)</f>
        <v>0.46</v>
      </c>
    </row>
    <row r="41" spans="1:22" ht="15" x14ac:dyDescent="0.25">
      <c r="A41" s="184" t="s">
        <v>41</v>
      </c>
      <c r="B41" s="184"/>
      <c r="C41" s="32"/>
      <c r="D41" s="25">
        <v>4</v>
      </c>
      <c r="F41" s="184" t="s">
        <v>42</v>
      </c>
      <c r="G41" s="184"/>
      <c r="H41" s="184"/>
      <c r="I41" s="31">
        <f>'Carregador 40H Juazeiro'!H134</f>
        <v>0.1</v>
      </c>
      <c r="J41" s="24">
        <f>ROUND(J38*I41,2)</f>
        <v>1.33</v>
      </c>
      <c r="L41" s="184" t="s">
        <v>42</v>
      </c>
      <c r="M41" s="184"/>
      <c r="N41" s="184"/>
      <c r="O41" s="31">
        <f>'Carregador 40H Juazeiro'!H134</f>
        <v>0.1</v>
      </c>
      <c r="P41" s="24">
        <f>ROUND(P38*O41,2)</f>
        <v>1.44</v>
      </c>
      <c r="R41" s="184" t="s">
        <v>42</v>
      </c>
      <c r="S41" s="184"/>
      <c r="T41" s="184"/>
      <c r="U41" s="31">
        <f>'Carregador 40H Juazeiro'!H134</f>
        <v>0.1</v>
      </c>
      <c r="V41" s="24">
        <f>ROUND(V38*U41,2)</f>
        <v>0.92</v>
      </c>
    </row>
    <row r="42" spans="1:22" ht="15" x14ac:dyDescent="0.25">
      <c r="A42" s="185" t="s">
        <v>43</v>
      </c>
      <c r="B42" s="185"/>
      <c r="C42" s="32"/>
      <c r="D42" s="33">
        <f>ROUND((D38+D39+D40)*D41,2)</f>
        <v>1016.2</v>
      </c>
      <c r="F42" s="184" t="s">
        <v>40</v>
      </c>
      <c r="G42" s="184"/>
      <c r="H42" s="184"/>
      <c r="I42" s="31">
        <f>'Carregador 40H Juazeiro'!H145</f>
        <v>8.6499999999999994E-2</v>
      </c>
      <c r="J42" s="24">
        <f>ROUND(J38*I42,2)</f>
        <v>1.1499999999999999</v>
      </c>
      <c r="L42" s="184" t="s">
        <v>40</v>
      </c>
      <c r="M42" s="184"/>
      <c r="N42" s="184"/>
      <c r="O42" s="31">
        <f>'Carregador 40H Juazeiro'!H145</f>
        <v>8.6499999999999994E-2</v>
      </c>
      <c r="P42" s="24">
        <f>ROUND(P38*O42,2)</f>
        <v>1.25</v>
      </c>
      <c r="R42" s="184" t="s">
        <v>40</v>
      </c>
      <c r="S42" s="184"/>
      <c r="T42" s="184"/>
      <c r="U42" s="31">
        <f>'Carregador 40H Juazeiro'!H145</f>
        <v>8.6499999999999994E-2</v>
      </c>
      <c r="V42" s="24">
        <f>ROUND(V38*U42,2)</f>
        <v>0.8</v>
      </c>
    </row>
    <row r="43" spans="1:22" ht="15" x14ac:dyDescent="0.25">
      <c r="A43" s="184" t="s">
        <v>44</v>
      </c>
      <c r="B43" s="184"/>
      <c r="C43" s="32"/>
      <c r="D43" s="34">
        <f>'Carregador 40H Juazeiro'!I162</f>
        <v>1</v>
      </c>
      <c r="F43" s="184" t="s">
        <v>45</v>
      </c>
      <c r="G43" s="184"/>
      <c r="H43" s="184"/>
      <c r="I43" s="184"/>
      <c r="J43" s="32">
        <v>2</v>
      </c>
      <c r="L43" s="184" t="s">
        <v>46</v>
      </c>
      <c r="M43" s="184"/>
      <c r="N43" s="184"/>
      <c r="O43" s="184"/>
      <c r="P43" s="32">
        <v>1</v>
      </c>
      <c r="R43" s="184" t="s">
        <v>47</v>
      </c>
      <c r="S43" s="184"/>
      <c r="T43" s="184"/>
      <c r="U43" s="184"/>
      <c r="V43" s="32">
        <v>2</v>
      </c>
    </row>
    <row r="44" spans="1:22" ht="15" x14ac:dyDescent="0.25">
      <c r="A44" s="185" t="s">
        <v>48</v>
      </c>
      <c r="B44" s="185"/>
      <c r="C44" s="32"/>
      <c r="D44" s="35">
        <f>TRUNC(D42*D43,2)</f>
        <v>1016.2</v>
      </c>
      <c r="F44" s="185" t="s">
        <v>43</v>
      </c>
      <c r="G44" s="185"/>
      <c r="H44" s="185"/>
      <c r="I44" s="185"/>
      <c r="J44" s="27">
        <f>ROUND((J38+J39+J40+J41+J42)*J43,2)</f>
        <v>43.06</v>
      </c>
      <c r="L44" s="185" t="s">
        <v>43</v>
      </c>
      <c r="M44" s="185"/>
      <c r="N44" s="185"/>
      <c r="O44" s="185"/>
      <c r="P44" s="27">
        <f>ROUND((P38+P39+P40+P41+P42)*P43,2)</f>
        <v>23.25</v>
      </c>
      <c r="R44" s="185" t="s">
        <v>43</v>
      </c>
      <c r="S44" s="185"/>
      <c r="T44" s="185"/>
      <c r="U44" s="185"/>
      <c r="V44" s="27">
        <f>ROUND((V38+V39+V40+V41+V42)*V43,2)</f>
        <v>29.78</v>
      </c>
    </row>
    <row r="45" spans="1:22" ht="15" x14ac:dyDescent="0.25">
      <c r="A45" s="185" t="s">
        <v>49</v>
      </c>
      <c r="B45" s="185"/>
      <c r="C45" s="32"/>
      <c r="D45" s="36">
        <f>D44*'Carregador 40H Juazeiro'!G168</f>
        <v>12194.400000000001</v>
      </c>
      <c r="F45" s="184" t="s">
        <v>44</v>
      </c>
      <c r="G45" s="184"/>
      <c r="H45" s="184"/>
      <c r="I45" s="184"/>
      <c r="J45" s="37">
        <f>'Carregador 40H Juazeiro'!I162</f>
        <v>1</v>
      </c>
      <c r="L45" s="184" t="s">
        <v>44</v>
      </c>
      <c r="M45" s="184"/>
      <c r="N45" s="184"/>
      <c r="O45" s="184"/>
      <c r="P45" s="37">
        <f>'Carregador 40H Juazeiro'!I162</f>
        <v>1</v>
      </c>
      <c r="R45" s="184" t="s">
        <v>44</v>
      </c>
      <c r="S45" s="184"/>
      <c r="T45" s="184"/>
      <c r="U45" s="184"/>
      <c r="V45" s="38">
        <f>'Carregador 40H Juazeiro'!I162</f>
        <v>1</v>
      </c>
    </row>
    <row r="46" spans="1:22" ht="15" x14ac:dyDescent="0.2">
      <c r="F46" s="185" t="s">
        <v>50</v>
      </c>
      <c r="G46" s="185"/>
      <c r="H46" s="185"/>
      <c r="I46" s="185"/>
      <c r="J46" s="35">
        <f>TRUNC(J44*J45,2)</f>
        <v>43.06</v>
      </c>
      <c r="L46" s="185" t="s">
        <v>50</v>
      </c>
      <c r="M46" s="185"/>
      <c r="N46" s="185"/>
      <c r="O46" s="185"/>
      <c r="P46" s="35">
        <f>TRUNC(P44*P45,2)</f>
        <v>23.25</v>
      </c>
      <c r="R46" s="185" t="s">
        <v>50</v>
      </c>
      <c r="S46" s="185"/>
      <c r="T46" s="185"/>
      <c r="U46" s="185"/>
      <c r="V46" s="35">
        <f>TRUNC(V44*V45,2)</f>
        <v>29.78</v>
      </c>
    </row>
    <row r="47" spans="1:22" ht="15" x14ac:dyDescent="0.2">
      <c r="F47" s="185" t="s">
        <v>49</v>
      </c>
      <c r="G47" s="185"/>
      <c r="H47" s="185"/>
      <c r="I47" s="185"/>
      <c r="J47" s="36">
        <f>J46*'Carregador 40H Juazeiro'!G168</f>
        <v>516.72</v>
      </c>
      <c r="L47" s="185" t="s">
        <v>49</v>
      </c>
      <c r="M47" s="185"/>
      <c r="N47" s="185"/>
      <c r="O47" s="185"/>
      <c r="P47" s="36">
        <f>P46*'Carregador 40H Juazeiro'!G168</f>
        <v>279</v>
      </c>
      <c r="R47" s="185" t="s">
        <v>49</v>
      </c>
      <c r="S47" s="185"/>
      <c r="T47" s="185"/>
      <c r="U47" s="185"/>
      <c r="V47" s="36">
        <f>V46*'Carregador 40H Juazeiro'!G168</f>
        <v>357.36</v>
      </c>
    </row>
    <row r="52" spans="1:4" ht="15" x14ac:dyDescent="0.2">
      <c r="A52" s="186" t="s">
        <v>53</v>
      </c>
      <c r="B52" s="186"/>
      <c r="C52" s="186"/>
      <c r="D52" s="186"/>
    </row>
    <row r="53" spans="1:4" ht="30" x14ac:dyDescent="0.2">
      <c r="A53" s="1" t="s">
        <v>2</v>
      </c>
      <c r="B53" s="39" t="s">
        <v>54</v>
      </c>
      <c r="C53" s="1" t="s">
        <v>55</v>
      </c>
      <c r="D53" s="1" t="s">
        <v>56</v>
      </c>
    </row>
    <row r="54" spans="1:4" ht="15" x14ac:dyDescent="0.2">
      <c r="A54" s="40"/>
      <c r="B54" s="41"/>
      <c r="C54" s="40"/>
      <c r="D54" s="41"/>
    </row>
    <row r="55" spans="1:4" ht="15" x14ac:dyDescent="0.2">
      <c r="A55" s="42" t="s">
        <v>57</v>
      </c>
      <c r="B55" s="43">
        <v>105</v>
      </c>
      <c r="C55" s="44">
        <v>3</v>
      </c>
      <c r="D55" s="41">
        <f>B55*C55</f>
        <v>315</v>
      </c>
    </row>
    <row r="56" spans="1:4" ht="15" x14ac:dyDescent="0.2">
      <c r="A56" s="45"/>
      <c r="B56" s="41"/>
      <c r="C56" s="44"/>
      <c r="D56" s="41"/>
    </row>
    <row r="57" spans="1:4" ht="15" x14ac:dyDescent="0.2">
      <c r="A57" s="42" t="s">
        <v>58</v>
      </c>
      <c r="B57" s="43">
        <v>285</v>
      </c>
      <c r="C57" s="44">
        <v>3</v>
      </c>
      <c r="D57" s="41">
        <f>B57*C57</f>
        <v>855</v>
      </c>
    </row>
    <row r="58" spans="1:4" ht="15" x14ac:dyDescent="0.2">
      <c r="A58" s="46"/>
      <c r="B58" s="47"/>
      <c r="C58" s="48"/>
      <c r="D58" s="49"/>
    </row>
    <row r="59" spans="1:4" ht="15" x14ac:dyDescent="0.25">
      <c r="A59" s="50"/>
      <c r="B59" s="50"/>
      <c r="C59" s="51" t="s">
        <v>59</v>
      </c>
      <c r="D59" s="52">
        <f>TRUNC(SUM(D55+D57),2)</f>
        <v>1170</v>
      </c>
    </row>
    <row r="62" spans="1:4" ht="15" x14ac:dyDescent="0.2">
      <c r="A62" s="186" t="s">
        <v>60</v>
      </c>
      <c r="B62" s="186"/>
      <c r="C62" s="186"/>
      <c r="D62" s="186"/>
    </row>
    <row r="63" spans="1:4" ht="60" x14ac:dyDescent="0.2">
      <c r="A63" s="1" t="s">
        <v>61</v>
      </c>
      <c r="B63" s="39" t="s">
        <v>62</v>
      </c>
      <c r="C63" s="39" t="s">
        <v>63</v>
      </c>
      <c r="D63" s="39" t="s">
        <v>64</v>
      </c>
    </row>
    <row r="64" spans="1:4" ht="15" x14ac:dyDescent="0.2">
      <c r="A64" s="40"/>
      <c r="B64" s="41"/>
      <c r="C64" s="40"/>
      <c r="D64" s="41"/>
    </row>
    <row r="65" spans="1:9" ht="15" x14ac:dyDescent="0.2">
      <c r="A65" s="42" t="s">
        <v>65</v>
      </c>
      <c r="B65" s="41" t="s">
        <v>66</v>
      </c>
      <c r="C65" s="44">
        <v>2</v>
      </c>
      <c r="D65" s="41">
        <f>C65*D59</f>
        <v>2340</v>
      </c>
    </row>
    <row r="66" spans="1:9" ht="15" x14ac:dyDescent="0.2">
      <c r="A66" s="45"/>
      <c r="B66" s="41"/>
      <c r="C66" s="44"/>
      <c r="D66" s="41"/>
    </row>
    <row r="67" spans="1:9" ht="15" x14ac:dyDescent="0.2">
      <c r="A67" s="42" t="s">
        <v>21</v>
      </c>
      <c r="B67" s="41" t="s">
        <v>22</v>
      </c>
      <c r="C67" s="44">
        <v>2</v>
      </c>
      <c r="D67" s="41">
        <f>C67*D59</f>
        <v>2340</v>
      </c>
    </row>
    <row r="68" spans="1:9" ht="15" x14ac:dyDescent="0.2">
      <c r="A68" s="45"/>
      <c r="B68" s="41"/>
      <c r="C68" s="44"/>
      <c r="D68" s="41"/>
    </row>
    <row r="69" spans="1:9" ht="15" x14ac:dyDescent="0.2">
      <c r="A69" s="42" t="s">
        <v>23</v>
      </c>
      <c r="B69" s="41" t="s">
        <v>22</v>
      </c>
      <c r="C69" s="44">
        <v>2</v>
      </c>
      <c r="D69" s="41">
        <f>C69*D59</f>
        <v>2340</v>
      </c>
    </row>
    <row r="70" spans="1:9" ht="15" x14ac:dyDescent="0.2">
      <c r="A70" s="45"/>
      <c r="B70" s="41"/>
      <c r="C70" s="44"/>
      <c r="D70" s="41"/>
    </row>
    <row r="71" spans="1:9" ht="15" x14ac:dyDescent="0.2">
      <c r="A71" s="42" t="s">
        <v>24</v>
      </c>
      <c r="B71" s="41" t="s">
        <v>22</v>
      </c>
      <c r="C71" s="44">
        <v>1</v>
      </c>
      <c r="D71" s="41">
        <f>C71*D59</f>
        <v>1170</v>
      </c>
    </row>
    <row r="73" spans="1:9" ht="15" x14ac:dyDescent="0.25">
      <c r="A73" s="53" t="s">
        <v>67</v>
      </c>
      <c r="B73" s="187" t="s">
        <v>68</v>
      </c>
      <c r="C73" s="187"/>
      <c r="D73" s="187"/>
      <c r="E73" s="187"/>
      <c r="F73" s="187"/>
      <c r="G73" s="187"/>
      <c r="H73" s="187"/>
      <c r="I73" s="187"/>
    </row>
  </sheetData>
  <mergeCells count="153">
    <mergeCell ref="A52:D52"/>
    <mergeCell ref="A62:D62"/>
    <mergeCell ref="B73:I73"/>
    <mergeCell ref="A45:B45"/>
    <mergeCell ref="F45:I45"/>
    <mergeCell ref="L45:O45"/>
    <mergeCell ref="R45:U45"/>
    <mergeCell ref="F46:I46"/>
    <mergeCell ref="L46:O46"/>
    <mergeCell ref="R46:U46"/>
    <mergeCell ref="F47:I47"/>
    <mergeCell ref="L47:O47"/>
    <mergeCell ref="R47:U47"/>
    <mergeCell ref="A42:B42"/>
    <mergeCell ref="F42:H42"/>
    <mergeCell ref="L42:N42"/>
    <mergeCell ref="R42:T42"/>
    <mergeCell ref="A43:B43"/>
    <mergeCell ref="F43:I43"/>
    <mergeCell ref="L43:O43"/>
    <mergeCell ref="R43:U43"/>
    <mergeCell ref="A44:B44"/>
    <mergeCell ref="F44:I44"/>
    <mergeCell ref="L44:O44"/>
    <mergeCell ref="R44:U44"/>
    <mergeCell ref="A39:B39"/>
    <mergeCell ref="F39:H39"/>
    <mergeCell ref="L39:N39"/>
    <mergeCell ref="R39:T39"/>
    <mergeCell ref="A40:B40"/>
    <mergeCell ref="F40:H40"/>
    <mergeCell ref="L40:N40"/>
    <mergeCell ref="R40:T40"/>
    <mergeCell ref="A41:B41"/>
    <mergeCell ref="F41:H41"/>
    <mergeCell ref="L41:N41"/>
    <mergeCell ref="R41:T41"/>
    <mergeCell ref="A36:D36"/>
    <mergeCell ref="F36:J36"/>
    <mergeCell ref="L36:P36"/>
    <mergeCell ref="R36:V36"/>
    <mergeCell ref="A37:D37"/>
    <mergeCell ref="F37:I37"/>
    <mergeCell ref="L37:O37"/>
    <mergeCell ref="R37:U37"/>
    <mergeCell ref="A38:B38"/>
    <mergeCell ref="F38:I38"/>
    <mergeCell ref="L38:O38"/>
    <mergeCell ref="R38:U38"/>
    <mergeCell ref="F29:I29"/>
    <mergeCell ref="L29:O29"/>
    <mergeCell ref="R29:U29"/>
    <mergeCell ref="F30:I30"/>
    <mergeCell ref="L30:O30"/>
    <mergeCell ref="R30:U30"/>
    <mergeCell ref="A35:D35"/>
    <mergeCell ref="F35:J35"/>
    <mergeCell ref="L35:P35"/>
    <mergeCell ref="R35:V35"/>
    <mergeCell ref="A26:B26"/>
    <mergeCell ref="F26:I26"/>
    <mergeCell ref="L26:O26"/>
    <mergeCell ref="R26:U26"/>
    <mergeCell ref="A27:B27"/>
    <mergeCell ref="F27:I27"/>
    <mergeCell ref="L27:O27"/>
    <mergeCell ref="R27:U27"/>
    <mergeCell ref="A28:B28"/>
    <mergeCell ref="F28:I28"/>
    <mergeCell ref="L28:O28"/>
    <mergeCell ref="R28:U28"/>
    <mergeCell ref="A23:B23"/>
    <mergeCell ref="F23:H23"/>
    <mergeCell ref="L23:N23"/>
    <mergeCell ref="R23:T23"/>
    <mergeCell ref="A24:B24"/>
    <mergeCell ref="F24:H24"/>
    <mergeCell ref="L24:N24"/>
    <mergeCell ref="R24:T24"/>
    <mergeCell ref="A25:B25"/>
    <mergeCell ref="F25:H25"/>
    <mergeCell ref="L25:N25"/>
    <mergeCell ref="R25:T25"/>
    <mergeCell ref="A20:D20"/>
    <mergeCell ref="F20:I20"/>
    <mergeCell ref="L20:O20"/>
    <mergeCell ref="R20:U20"/>
    <mergeCell ref="A21:B21"/>
    <mergeCell ref="F21:I21"/>
    <mergeCell ref="L21:O21"/>
    <mergeCell ref="R21:U21"/>
    <mergeCell ref="A22:B22"/>
    <mergeCell ref="F22:H22"/>
    <mergeCell ref="L22:N22"/>
    <mergeCell ref="R22:T22"/>
    <mergeCell ref="F13:I13"/>
    <mergeCell ref="L13:O13"/>
    <mergeCell ref="R13:U13"/>
    <mergeCell ref="A18:D18"/>
    <mergeCell ref="F18:J18"/>
    <mergeCell ref="L18:P18"/>
    <mergeCell ref="R18:V18"/>
    <mergeCell ref="A19:D19"/>
    <mergeCell ref="F19:J19"/>
    <mergeCell ref="L19:P19"/>
    <mergeCell ref="R19:V19"/>
    <mergeCell ref="A10:B10"/>
    <mergeCell ref="F10:I10"/>
    <mergeCell ref="L10:O10"/>
    <mergeCell ref="R10:U10"/>
    <mergeCell ref="A11:B11"/>
    <mergeCell ref="F11:I11"/>
    <mergeCell ref="L11:O11"/>
    <mergeCell ref="R11:U11"/>
    <mergeCell ref="F12:I12"/>
    <mergeCell ref="L12:O12"/>
    <mergeCell ref="R12:U12"/>
    <mergeCell ref="A7:B7"/>
    <mergeCell ref="F7:H7"/>
    <mergeCell ref="L7:N7"/>
    <mergeCell ref="R7:T7"/>
    <mergeCell ref="A8:B8"/>
    <mergeCell ref="F8:H8"/>
    <mergeCell ref="L8:N8"/>
    <mergeCell ref="R8:T8"/>
    <mergeCell ref="A9:B9"/>
    <mergeCell ref="F9:I9"/>
    <mergeCell ref="L9:O9"/>
    <mergeCell ref="R9:U9"/>
    <mergeCell ref="A4:B4"/>
    <mergeCell ref="F4:I4"/>
    <mergeCell ref="L4:O4"/>
    <mergeCell ref="R4:U4"/>
    <mergeCell ref="A5:B5"/>
    <mergeCell ref="F5:H5"/>
    <mergeCell ref="L5:N5"/>
    <mergeCell ref="R5:T5"/>
    <mergeCell ref="A6:B6"/>
    <mergeCell ref="F6:H6"/>
    <mergeCell ref="L6:N6"/>
    <mergeCell ref="R6:T6"/>
    <mergeCell ref="A1:D1"/>
    <mergeCell ref="F1:J1"/>
    <mergeCell ref="L1:P1"/>
    <mergeCell ref="R1:V1"/>
    <mergeCell ref="A2:D2"/>
    <mergeCell ref="F2:J2"/>
    <mergeCell ref="L2:P2"/>
    <mergeCell ref="R2:V2"/>
    <mergeCell ref="A3:D3"/>
    <mergeCell ref="F3:I3"/>
    <mergeCell ref="L3:O3"/>
    <mergeCell ref="R3:U3"/>
  </mergeCells>
  <pageMargins left="0.78749999999999998" right="0.78749999999999998" top="1.05277777777778" bottom="1.05277777777778" header="0.78749999999999998" footer="0.78749999999999998"/>
  <pageSetup paperSize="9" scale="35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zoomScaleNormal="100" workbookViewId="0">
      <selection activeCell="G18" sqref="G18"/>
    </sheetView>
  </sheetViews>
  <sheetFormatPr defaultColWidth="8.625" defaultRowHeight="14.25" x14ac:dyDescent="0.2"/>
  <cols>
    <col min="1" max="1" width="19.125" customWidth="1"/>
    <col min="2" max="2" width="11.125" customWidth="1"/>
    <col min="3" max="3" width="11" customWidth="1"/>
    <col min="4" max="4" width="13.25" customWidth="1"/>
    <col min="5" max="5" width="12.5" customWidth="1"/>
    <col min="6" max="6" width="14.625" customWidth="1"/>
    <col min="7" max="7" width="16" customWidth="1"/>
    <col min="8" max="8" width="10.25" customWidth="1"/>
    <col min="9" max="9" width="14.25" customWidth="1"/>
    <col min="10" max="10" width="14.625" customWidth="1"/>
    <col min="11" max="11" width="15.625" customWidth="1"/>
  </cols>
  <sheetData>
    <row r="1" spans="1:11" ht="15.75" customHeight="1" x14ac:dyDescent="0.2">
      <c r="A1" s="189" t="s">
        <v>69</v>
      </c>
      <c r="B1" s="189"/>
      <c r="C1" s="189"/>
      <c r="D1" s="189"/>
      <c r="E1" s="189"/>
      <c r="G1" s="189" t="s">
        <v>70</v>
      </c>
      <c r="H1" s="189"/>
      <c r="I1" s="189"/>
      <c r="J1" s="189"/>
      <c r="K1" s="189"/>
    </row>
    <row r="2" spans="1:11" ht="45" x14ac:dyDescent="0.2">
      <c r="A2" s="54" t="s">
        <v>2</v>
      </c>
      <c r="B2" s="54" t="s">
        <v>54</v>
      </c>
      <c r="C2" s="54" t="s">
        <v>71</v>
      </c>
      <c r="D2" s="54" t="s">
        <v>55</v>
      </c>
      <c r="E2" s="54" t="s">
        <v>56</v>
      </c>
      <c r="G2" s="54" t="s">
        <v>2</v>
      </c>
      <c r="H2" s="54" t="s">
        <v>54</v>
      </c>
      <c r="I2" s="54" t="s">
        <v>71</v>
      </c>
      <c r="J2" s="54" t="s">
        <v>55</v>
      </c>
      <c r="K2" s="54" t="s">
        <v>56</v>
      </c>
    </row>
    <row r="3" spans="1:11" ht="15" x14ac:dyDescent="0.25">
      <c r="A3" s="55"/>
      <c r="B3" s="56"/>
      <c r="C3" s="55"/>
      <c r="D3" s="55"/>
      <c r="E3" s="56"/>
      <c r="G3" s="57"/>
      <c r="H3" s="57"/>
      <c r="I3" s="57"/>
      <c r="J3" s="57"/>
      <c r="K3" s="57"/>
    </row>
    <row r="4" spans="1:11" ht="90" x14ac:dyDescent="0.2">
      <c r="A4" s="58" t="s">
        <v>72</v>
      </c>
      <c r="B4" s="56">
        <v>211.81</v>
      </c>
      <c r="C4" s="59" t="s">
        <v>73</v>
      </c>
      <c r="D4" s="60">
        <v>3</v>
      </c>
      <c r="E4" s="56">
        <f>B4*D4</f>
        <v>635.43000000000006</v>
      </c>
      <c r="G4" s="58" t="s">
        <v>74</v>
      </c>
      <c r="H4" s="56">
        <v>79.819999999999993</v>
      </c>
      <c r="I4" s="59" t="s">
        <v>73</v>
      </c>
      <c r="J4" s="60">
        <v>3</v>
      </c>
      <c r="K4" s="56">
        <f>H4*J4</f>
        <v>239.45999999999998</v>
      </c>
    </row>
    <row r="5" spans="1:11" ht="15" x14ac:dyDescent="0.25">
      <c r="A5" s="55"/>
      <c r="B5" s="56"/>
      <c r="C5" s="55"/>
      <c r="D5" s="60"/>
      <c r="E5" s="56"/>
      <c r="G5" s="57"/>
      <c r="H5" s="57"/>
      <c r="I5" s="57"/>
      <c r="J5" s="57"/>
      <c r="K5" s="57"/>
    </row>
    <row r="6" spans="1:11" ht="75" x14ac:dyDescent="0.2">
      <c r="A6" s="58" t="s">
        <v>75</v>
      </c>
      <c r="B6" s="56">
        <v>66.12</v>
      </c>
      <c r="C6" s="59" t="s">
        <v>73</v>
      </c>
      <c r="D6" s="60">
        <v>3</v>
      </c>
      <c r="E6" s="56">
        <f>B6*D6</f>
        <v>198.36</v>
      </c>
      <c r="G6" s="58" t="s">
        <v>76</v>
      </c>
      <c r="H6" s="56">
        <v>9.3000000000000007</v>
      </c>
      <c r="I6" s="59" t="s">
        <v>73</v>
      </c>
      <c r="J6" s="60">
        <v>2</v>
      </c>
      <c r="K6" s="56">
        <f>H6*J6</f>
        <v>18.600000000000001</v>
      </c>
    </row>
    <row r="7" spans="1:11" ht="15" x14ac:dyDescent="0.25">
      <c r="A7" s="55"/>
      <c r="B7" s="56"/>
      <c r="C7" s="55"/>
      <c r="D7" s="60"/>
      <c r="E7" s="56"/>
      <c r="G7" s="57"/>
      <c r="H7" s="57"/>
      <c r="I7" s="57"/>
      <c r="J7" s="57"/>
      <c r="K7" s="57"/>
    </row>
    <row r="8" spans="1:11" ht="90" x14ac:dyDescent="0.2">
      <c r="A8" s="58" t="s">
        <v>77</v>
      </c>
      <c r="B8" s="56">
        <v>91.1</v>
      </c>
      <c r="C8" s="59" t="s">
        <v>73</v>
      </c>
      <c r="D8" s="60">
        <v>1</v>
      </c>
      <c r="E8" s="56">
        <f>B8*D8</f>
        <v>91.1</v>
      </c>
      <c r="G8" s="58" t="s">
        <v>78</v>
      </c>
      <c r="H8" s="56">
        <v>19.3</v>
      </c>
      <c r="I8" s="59" t="s">
        <v>73</v>
      </c>
      <c r="J8" s="60">
        <v>1</v>
      </c>
      <c r="K8" s="56">
        <f>H8*J8</f>
        <v>19.3</v>
      </c>
    </row>
    <row r="9" spans="1:11" ht="15" x14ac:dyDescent="0.25">
      <c r="A9" s="55"/>
      <c r="B9" s="56"/>
      <c r="C9" s="55"/>
      <c r="D9" s="60"/>
      <c r="E9" s="56"/>
      <c r="G9" s="57"/>
      <c r="H9" s="57"/>
      <c r="I9" s="57"/>
      <c r="J9" s="57"/>
      <c r="K9" s="57"/>
    </row>
    <row r="10" spans="1:11" ht="60" x14ac:dyDescent="0.2">
      <c r="A10" s="58" t="s">
        <v>79</v>
      </c>
      <c r="B10" s="61">
        <v>13.47</v>
      </c>
      <c r="C10" s="59" t="s">
        <v>73</v>
      </c>
      <c r="D10" s="60">
        <v>6</v>
      </c>
      <c r="E10" s="56">
        <f>B10*D10</f>
        <v>80.820000000000007</v>
      </c>
      <c r="G10" s="58" t="s">
        <v>80</v>
      </c>
      <c r="H10" s="56">
        <v>18.440000000000001</v>
      </c>
      <c r="I10" s="59" t="s">
        <v>73</v>
      </c>
      <c r="J10" s="60">
        <v>3</v>
      </c>
      <c r="K10" s="56">
        <f>H10*J10</f>
        <v>55.320000000000007</v>
      </c>
    </row>
    <row r="11" spans="1:11" ht="15" x14ac:dyDescent="0.25">
      <c r="A11" s="55"/>
      <c r="B11" s="56"/>
      <c r="C11" s="55"/>
      <c r="D11" s="60"/>
      <c r="E11" s="56"/>
      <c r="G11" s="57"/>
      <c r="H11" s="57"/>
      <c r="I11" s="57"/>
      <c r="J11" s="57"/>
      <c r="K11" s="57"/>
    </row>
    <row r="12" spans="1:11" ht="60" x14ac:dyDescent="0.2">
      <c r="A12" s="58" t="s">
        <v>81</v>
      </c>
      <c r="B12" s="56">
        <v>7.68</v>
      </c>
      <c r="C12" s="59" t="s">
        <v>73</v>
      </c>
      <c r="D12" s="60">
        <v>1</v>
      </c>
      <c r="E12" s="56">
        <f>B12*D12</f>
        <v>7.68</v>
      </c>
      <c r="G12" s="58" t="s">
        <v>82</v>
      </c>
      <c r="H12" s="56">
        <v>44.63</v>
      </c>
      <c r="I12" s="59" t="s">
        <v>73</v>
      </c>
      <c r="J12" s="60">
        <v>2</v>
      </c>
      <c r="K12" s="56">
        <f>H12*J12</f>
        <v>89.26</v>
      </c>
    </row>
    <row r="13" spans="1:11" ht="15" x14ac:dyDescent="0.25">
      <c r="A13" s="62"/>
      <c r="B13" s="62"/>
      <c r="C13" s="62"/>
      <c r="D13" s="63" t="s">
        <v>59</v>
      </c>
      <c r="E13" s="64">
        <f>TRUNC(SUM(E4+E6+E8+E10+E12),2)</f>
        <v>1013.39</v>
      </c>
      <c r="G13" s="62"/>
      <c r="H13" s="62"/>
      <c r="I13" s="62"/>
      <c r="J13" s="63" t="s">
        <v>59</v>
      </c>
      <c r="K13" s="64">
        <f>TRUNC(SUM(K4+K10+K6+K8+K12),2)</f>
        <v>421.94</v>
      </c>
    </row>
    <row r="14" spans="1:11" ht="15" x14ac:dyDescent="0.25">
      <c r="A14" s="62"/>
      <c r="B14" s="65"/>
      <c r="C14" s="66"/>
      <c r="D14" s="63" t="s">
        <v>83</v>
      </c>
      <c r="E14" s="64">
        <f>TRUNC(E13/12,2)</f>
        <v>84.44</v>
      </c>
      <c r="G14" s="62"/>
      <c r="H14" s="62"/>
      <c r="I14" s="62"/>
      <c r="J14" s="63" t="s">
        <v>83</v>
      </c>
      <c r="K14" s="64">
        <f>TRUNC(K13/12,2)</f>
        <v>35.159999999999997</v>
      </c>
    </row>
    <row r="17" spans="1:11" ht="15.75" customHeight="1" x14ac:dyDescent="0.2">
      <c r="A17" s="189" t="s">
        <v>84</v>
      </c>
      <c r="B17" s="189"/>
      <c r="C17" s="189"/>
      <c r="D17" s="189"/>
      <c r="E17" s="189"/>
      <c r="G17" s="190" t="s">
        <v>274</v>
      </c>
      <c r="H17" s="190"/>
      <c r="I17" s="190"/>
      <c r="J17" s="190"/>
      <c r="K17" s="190"/>
    </row>
    <row r="18" spans="1:11" ht="45" x14ac:dyDescent="0.2">
      <c r="A18" s="54" t="s">
        <v>2</v>
      </c>
      <c r="B18" s="54" t="s">
        <v>54</v>
      </c>
      <c r="C18" s="54" t="s">
        <v>71</v>
      </c>
      <c r="D18" s="54" t="s">
        <v>55</v>
      </c>
      <c r="E18" s="54" t="s">
        <v>56</v>
      </c>
      <c r="G18" s="67" t="s">
        <v>2</v>
      </c>
      <c r="H18" s="67" t="s">
        <v>54</v>
      </c>
      <c r="I18" s="67" t="s">
        <v>71</v>
      </c>
      <c r="J18" s="67" t="s">
        <v>55</v>
      </c>
      <c r="K18" s="67" t="s">
        <v>56</v>
      </c>
    </row>
    <row r="19" spans="1:11" ht="15" x14ac:dyDescent="0.2">
      <c r="A19" s="55"/>
      <c r="B19" s="56"/>
      <c r="C19" s="55"/>
      <c r="D19" s="55"/>
      <c r="E19" s="56"/>
      <c r="G19" s="59"/>
      <c r="H19" s="61"/>
      <c r="I19" s="59"/>
      <c r="J19" s="59"/>
      <c r="K19" s="59"/>
    </row>
    <row r="20" spans="1:11" ht="60" x14ac:dyDescent="0.2">
      <c r="A20" s="58" t="s">
        <v>85</v>
      </c>
      <c r="B20" s="61">
        <v>143.16999999999999</v>
      </c>
      <c r="C20" s="59" t="s">
        <v>73</v>
      </c>
      <c r="D20" s="60">
        <v>3</v>
      </c>
      <c r="E20" s="56">
        <f>B20*D20</f>
        <v>429.51</v>
      </c>
      <c r="G20" s="68" t="s">
        <v>86</v>
      </c>
      <c r="H20" s="61">
        <v>143.16999999999999</v>
      </c>
      <c r="I20" s="59" t="s">
        <v>73</v>
      </c>
      <c r="J20" s="69">
        <v>4</v>
      </c>
      <c r="K20" s="59">
        <v>572.67999999999995</v>
      </c>
    </row>
    <row r="21" spans="1:11" ht="15" x14ac:dyDescent="0.2">
      <c r="A21" s="55"/>
      <c r="B21" s="61"/>
      <c r="C21" s="55"/>
      <c r="D21" s="60"/>
      <c r="E21" s="56"/>
      <c r="G21" s="59"/>
      <c r="H21" s="61"/>
      <c r="I21" s="59"/>
      <c r="J21" s="69"/>
      <c r="K21" s="69"/>
    </row>
    <row r="22" spans="1:11" ht="60" x14ac:dyDescent="0.2">
      <c r="A22" s="58" t="s">
        <v>87</v>
      </c>
      <c r="B22" s="61">
        <v>75.88</v>
      </c>
      <c r="C22" s="59" t="s">
        <v>73</v>
      </c>
      <c r="D22" s="60">
        <v>3</v>
      </c>
      <c r="E22" s="56">
        <f>B22*D22</f>
        <v>227.64</v>
      </c>
      <c r="G22" s="68" t="s">
        <v>88</v>
      </c>
      <c r="H22" s="61">
        <v>75.88</v>
      </c>
      <c r="I22" s="59" t="s">
        <v>73</v>
      </c>
      <c r="J22" s="69">
        <v>4</v>
      </c>
      <c r="K22" s="59">
        <v>303.52</v>
      </c>
    </row>
    <row r="23" spans="1:11" ht="15" x14ac:dyDescent="0.2">
      <c r="A23" s="55"/>
      <c r="B23" s="61"/>
      <c r="C23" s="55"/>
      <c r="D23" s="60"/>
      <c r="E23" s="56"/>
      <c r="G23" s="59"/>
      <c r="H23" s="61"/>
      <c r="I23" s="59"/>
      <c r="J23" s="69"/>
      <c r="K23" s="69"/>
    </row>
    <row r="24" spans="1:11" ht="60" x14ac:dyDescent="0.2">
      <c r="A24" s="58" t="s">
        <v>89</v>
      </c>
      <c r="B24" s="61">
        <v>141.18</v>
      </c>
      <c r="C24" s="59" t="s">
        <v>73</v>
      </c>
      <c r="D24" s="60">
        <v>3</v>
      </c>
      <c r="E24" s="56">
        <f>B24*D24</f>
        <v>423.54</v>
      </c>
      <c r="G24" s="68" t="s">
        <v>89</v>
      </c>
      <c r="H24" s="61">
        <v>141.18</v>
      </c>
      <c r="I24" s="59" t="s">
        <v>73</v>
      </c>
      <c r="J24" s="69">
        <v>3</v>
      </c>
      <c r="K24" s="59">
        <v>423.54</v>
      </c>
    </row>
    <row r="25" spans="1:11" ht="15" x14ac:dyDescent="0.2">
      <c r="A25" s="55"/>
      <c r="B25" s="61"/>
      <c r="C25" s="55"/>
      <c r="D25" s="60"/>
      <c r="E25" s="56"/>
      <c r="G25" s="59"/>
      <c r="H25" s="61"/>
      <c r="I25" s="59"/>
      <c r="J25" s="69"/>
      <c r="K25" s="69"/>
    </row>
    <row r="26" spans="1:11" ht="60" x14ac:dyDescent="0.2">
      <c r="A26" s="58" t="s">
        <v>79</v>
      </c>
      <c r="B26" s="61">
        <v>13.47</v>
      </c>
      <c r="C26" s="59" t="s">
        <v>73</v>
      </c>
      <c r="D26" s="60">
        <v>6</v>
      </c>
      <c r="E26" s="56">
        <f>B26*D26</f>
        <v>80.820000000000007</v>
      </c>
      <c r="G26" s="68" t="s">
        <v>79</v>
      </c>
      <c r="H26" s="61">
        <v>13.47</v>
      </c>
      <c r="I26" s="59" t="s">
        <v>73</v>
      </c>
      <c r="J26" s="69">
        <v>6</v>
      </c>
      <c r="K26" s="59">
        <v>80.819999999999993</v>
      </c>
    </row>
    <row r="27" spans="1:11" ht="15" x14ac:dyDescent="0.2">
      <c r="A27" s="55"/>
      <c r="B27" s="61"/>
      <c r="C27" s="55"/>
      <c r="D27" s="60"/>
      <c r="E27" s="56"/>
      <c r="G27" s="59"/>
      <c r="H27" s="61"/>
      <c r="I27" s="59"/>
      <c r="J27" s="69"/>
      <c r="K27" s="69"/>
    </row>
    <row r="28" spans="1:11" ht="60" x14ac:dyDescent="0.2">
      <c r="A28" s="58" t="s">
        <v>81</v>
      </c>
      <c r="B28" s="61">
        <v>7.68</v>
      </c>
      <c r="C28" s="59" t="s">
        <v>73</v>
      </c>
      <c r="D28" s="60">
        <v>1</v>
      </c>
      <c r="E28" s="56">
        <f>B28*D28</f>
        <v>7.68</v>
      </c>
      <c r="G28" s="68" t="s">
        <v>81</v>
      </c>
      <c r="H28" s="61">
        <v>7.68</v>
      </c>
      <c r="I28" s="59" t="s">
        <v>73</v>
      </c>
      <c r="J28" s="69">
        <v>1</v>
      </c>
      <c r="K28" s="59">
        <v>7.68</v>
      </c>
    </row>
    <row r="29" spans="1:11" ht="27" customHeight="1" x14ac:dyDescent="0.25">
      <c r="A29" s="62"/>
      <c r="B29" s="62"/>
      <c r="C29" s="62"/>
      <c r="D29" s="63" t="s">
        <v>59</v>
      </c>
      <c r="E29" s="64">
        <f>TRUNC(SUM(E20+E22+E24+E26+E28),2)</f>
        <v>1169.19</v>
      </c>
      <c r="G29" s="70"/>
      <c r="H29" s="70"/>
      <c r="I29" s="70"/>
      <c r="J29" s="71" t="s">
        <v>59</v>
      </c>
      <c r="K29" s="72">
        <f>TRUNC(SUM(K20+K22+K24+K26+K28),2)</f>
        <v>1388.24</v>
      </c>
    </row>
    <row r="30" spans="1:11" ht="14.25" customHeight="1" x14ac:dyDescent="0.25">
      <c r="A30" s="62"/>
      <c r="B30" s="62"/>
      <c r="C30" s="62"/>
      <c r="D30" s="63" t="s">
        <v>83</v>
      </c>
      <c r="E30" s="64">
        <f>TRUNC(E29/12,2)</f>
        <v>97.43</v>
      </c>
      <c r="G30" s="70"/>
      <c r="H30" s="70"/>
      <c r="I30" s="70"/>
      <c r="J30" s="71" t="s">
        <v>83</v>
      </c>
      <c r="K30" s="72">
        <f>TRUNC(K29/12,2)</f>
        <v>115.68</v>
      </c>
    </row>
    <row r="35" spans="1:10" ht="15" x14ac:dyDescent="0.2">
      <c r="A35" s="190" t="s">
        <v>90</v>
      </c>
      <c r="B35" s="190"/>
      <c r="C35" s="190"/>
      <c r="D35" s="190"/>
      <c r="E35" s="190"/>
      <c r="F35" s="190"/>
      <c r="G35" s="190"/>
      <c r="H35" s="190"/>
      <c r="I35" s="190"/>
      <c r="J35" s="190"/>
    </row>
    <row r="36" spans="1:10" ht="45" x14ac:dyDescent="0.2">
      <c r="A36" s="67" t="s">
        <v>2</v>
      </c>
      <c r="B36" s="67" t="s">
        <v>54</v>
      </c>
      <c r="C36" s="67" t="s">
        <v>71</v>
      </c>
      <c r="D36" s="67" t="s">
        <v>91</v>
      </c>
      <c r="E36" s="67" t="s">
        <v>92</v>
      </c>
      <c r="F36" s="67" t="s">
        <v>93</v>
      </c>
      <c r="G36" s="67" t="s">
        <v>94</v>
      </c>
      <c r="H36" s="67" t="s">
        <v>95</v>
      </c>
      <c r="I36" s="67" t="s">
        <v>96</v>
      </c>
      <c r="J36" s="67" t="s">
        <v>97</v>
      </c>
    </row>
    <row r="37" spans="1:10" ht="15" x14ac:dyDescent="0.2">
      <c r="A37" s="188"/>
      <c r="B37" s="188"/>
      <c r="C37" s="188"/>
      <c r="D37" s="188"/>
      <c r="E37" s="188"/>
      <c r="F37" s="188"/>
      <c r="G37" s="188"/>
      <c r="H37" s="188"/>
      <c r="I37" s="188"/>
      <c r="J37" s="188"/>
    </row>
    <row r="38" spans="1:10" ht="60" x14ac:dyDescent="0.2">
      <c r="A38" s="71" t="s">
        <v>98</v>
      </c>
      <c r="B38" s="61">
        <v>1802.03</v>
      </c>
      <c r="C38" s="59" t="s">
        <v>73</v>
      </c>
      <c r="D38" s="69">
        <v>1</v>
      </c>
      <c r="E38" s="69" t="s">
        <v>99</v>
      </c>
      <c r="F38" s="73">
        <f>B38*D38</f>
        <v>1802.03</v>
      </c>
      <c r="G38" s="69">
        <v>60</v>
      </c>
      <c r="H38" s="61">
        <f>TRUNC(F38/G38,2)</f>
        <v>30.03</v>
      </c>
      <c r="I38" s="74">
        <f>'Carregador 12x36H Diurno'!H26+'Carregador 12x36H Noturno'!H27+'Copeira IRF-APM'!H12</f>
        <v>5</v>
      </c>
      <c r="J38" s="61">
        <f>TRUNC(H38/I38,2)</f>
        <v>6</v>
      </c>
    </row>
  </sheetData>
  <mergeCells count="6">
    <mergeCell ref="A37:J37"/>
    <mergeCell ref="A1:E1"/>
    <mergeCell ref="G1:K1"/>
    <mergeCell ref="A17:E17"/>
    <mergeCell ref="G17:K17"/>
    <mergeCell ref="A35:J35"/>
  </mergeCells>
  <pageMargins left="0.51180555555555596" right="0.51180555555555596" top="0.78749999999999998" bottom="0.78749999999999998" header="0.511811023622047" footer="0.511811023622047"/>
  <pageSetup paperSize="9" scale="45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71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">
        <v>114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121</v>
      </c>
      <c r="B12" s="194"/>
      <c r="C12" s="194"/>
      <c r="D12" s="194"/>
      <c r="E12" s="194"/>
      <c r="F12" s="194" t="s">
        <v>122</v>
      </c>
      <c r="G12" s="194"/>
      <c r="H12" s="200">
        <v>4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121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127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v>1996.08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121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1996.08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1996.08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v>8.3299999999999999E-2</v>
      </c>
      <c r="I38" s="92">
        <f>ROUND($I$31*H38,2)</f>
        <v>166.27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v>3.0249999999999999E-2</v>
      </c>
      <c r="I39" s="92">
        <f>ROUND($I$31*H39,2)</f>
        <v>60.38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226.65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v>0.2</v>
      </c>
      <c r="I46" s="100">
        <f t="shared" ref="I46:I53" si="0">ROUND(($I$31+$I$40)*H46,2)</f>
        <v>444.55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v>2.5000000000000001E-2</v>
      </c>
      <c r="I47" s="100">
        <f t="shared" si="0"/>
        <v>55.57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v>0.02</v>
      </c>
      <c r="F48" s="101" t="s">
        <v>154</v>
      </c>
      <c r="G48" s="103">
        <v>2</v>
      </c>
      <c r="H48" s="99">
        <f>ROUND((E48*G48),6)</f>
        <v>0.04</v>
      </c>
      <c r="I48" s="100">
        <f t="shared" si="0"/>
        <v>88.91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v>1.4999999999999999E-2</v>
      </c>
      <c r="I49" s="100">
        <f t="shared" si="0"/>
        <v>33.340000000000003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v>0.01</v>
      </c>
      <c r="I50" s="100">
        <f t="shared" si="0"/>
        <v>22.23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v>6.0000000000000001E-3</v>
      </c>
      <c r="I51" s="100">
        <f t="shared" si="0"/>
        <v>13.34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v>2E-3</v>
      </c>
      <c r="I52" s="100">
        <f t="shared" si="0"/>
        <v>4.45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v>0.08</v>
      </c>
      <c r="I53" s="100">
        <f t="shared" si="0"/>
        <v>177.82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840.21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117.84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v>5.4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1.4970600000000001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933.59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226.65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840.21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933.59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2000.45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10.1875125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3.6891570276191885E-4</v>
      </c>
      <c r="I87" s="100">
        <f>ROUND($I$86*H53,2)</f>
        <v>0.82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v>8.0000000000000002E-3</v>
      </c>
      <c r="I88" s="100">
        <f>I31*H88</f>
        <v>15.968640000000001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1.9444556918744065E-2</v>
      </c>
      <c r="I89" s="100">
        <f>ROUND((((($I$31+$I$40)/30)*7)/12)*1,2)</f>
        <v>43.22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7.3513202233289696E-3</v>
      </c>
      <c r="I90" s="100">
        <f>ROUND(I89*H54,2)</f>
        <v>16.34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63.874560000000002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150.41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1996.08</v>
      </c>
      <c r="C96" s="82"/>
      <c r="D96" s="138" t="s">
        <v>194</v>
      </c>
      <c r="E96" s="139">
        <f>I82-I60-I65</f>
        <v>1255.3500000000001</v>
      </c>
      <c r="F96" s="82"/>
      <c r="G96" s="136" t="s">
        <v>195</v>
      </c>
      <c r="H96" s="139">
        <f>I92</f>
        <v>150.41</v>
      </c>
      <c r="I96" s="140">
        <f>ROUND(B96+E96+H96,2)</f>
        <v>3401.84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v>9.0749999999999997E-2</v>
      </c>
      <c r="I99" s="100">
        <f>ROUND(($I$31)*H99,2)</f>
        <v>181.14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3.0804461180620229E-2</v>
      </c>
      <c r="I100" s="100">
        <f>ROUND(I99*H54,2)</f>
        <v>68.47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v>1.6299999999999999E-2</v>
      </c>
      <c r="I101" s="100">
        <f>H101*$I$96</f>
        <v>55.449991999999995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7">
        <v>2.3000000000000001E-4</v>
      </c>
      <c r="I102" s="100">
        <f>H102*$I$96</f>
        <v>0.7824232000000001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7">
        <v>3.3E-3</v>
      </c>
      <c r="I103" s="100">
        <f>H103*$I$96</f>
        <v>11.226072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49">
        <v>5.5000000000000003E-4</v>
      </c>
      <c r="I104" s="100">
        <f>H104*$I$96</f>
        <v>1.8710120000000001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29">
        <v>1.3899999999999999E-2</v>
      </c>
      <c r="I105" s="100">
        <f>H105*$I$96</f>
        <v>47.285575999999999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366.22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366.22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366.22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Mat.'!E14</f>
        <v>84.44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f>'Uniforme e Mat.'!K14</f>
        <v>35.159999999999997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119.6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4632.76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231.64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4864.4000000000005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486.44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5350.84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v>0.03</v>
      </c>
      <c r="I138" s="100">
        <f>ROUND(($I$135/(1-$H$145))*H138,2)</f>
        <v>175.73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v>6.4999999999999997E-3</v>
      </c>
      <c r="I139" s="100">
        <f>ROUND(($I$135/(1-$H$145))*H139,2)</f>
        <v>38.07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v>0.05</v>
      </c>
      <c r="I142" s="100">
        <f>ROUND(($I$135/(1-$H$145))*H142,2)</f>
        <v>292.88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1224.76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506.67999999999995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1996.08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2000.45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150.41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366.22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119.6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4632.76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1224.76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5857.52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65">
        <f>H12</f>
        <v>4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23430.080000000002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23430.080000000002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281160.96000000002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171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250</v>
      </c>
      <c r="B12" s="194"/>
      <c r="C12" s="194"/>
      <c r="D12" s="194"/>
      <c r="E12" s="194"/>
      <c r="F12" s="194" t="s">
        <v>122</v>
      </c>
      <c r="G12" s="194"/>
      <c r="H12" s="200">
        <v>3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250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251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v>1675.55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250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1675.55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1675.55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139.57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50.69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190.26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373.16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46.65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74.63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27.99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18.66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11.19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3.73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149.26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705.27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137.07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f>'Almoxarife DIREP ALF-FOR'!H61</f>
        <v>5.4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1.2566624999999998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952.58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190.26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705.27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952.58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1848.11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8.5516291666666664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3.6445297216758409E-4</v>
      </c>
      <c r="I87" s="100">
        <f>ROUND($I$86*H53,2)</f>
        <v>0.68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13.404400000000001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1.9444637985646985E-2</v>
      </c>
      <c r="I89" s="100">
        <f>ROUND((((($I$31+$I$40)/30)*7)/12)*1,2)</f>
        <v>36.28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7.3480150712023204E-3</v>
      </c>
      <c r="I90" s="100">
        <f>ROUND(I89*H54,2)</f>
        <v>13.71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3.2000000000000008E-2</v>
      </c>
      <c r="I91" s="100">
        <f>(I31)*H53*40%</f>
        <v>53.61760000000001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126.24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1675.55</v>
      </c>
      <c r="C96" s="82"/>
      <c r="D96" s="138" t="s">
        <v>194</v>
      </c>
      <c r="E96" s="139">
        <f>I82-I60-I65</f>
        <v>1083.78</v>
      </c>
      <c r="F96" s="82"/>
      <c r="G96" s="136" t="s">
        <v>195</v>
      </c>
      <c r="H96" s="139">
        <f>I92</f>
        <v>126.24</v>
      </c>
      <c r="I96" s="140">
        <f>ROUND(B96+E96+H96,2)</f>
        <v>2885.57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152.06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3.0806995353224603E-2</v>
      </c>
      <c r="I100" s="100">
        <f>ROUND(I99*H54,2)</f>
        <v>57.48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47.034790999999998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0.66368110000000002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9.5223810000000011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1.5870635000000002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40.109423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308.45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308.45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308.45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Mat.'!E14</f>
        <v>84.44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f>'Uniforme e Mat.'!K14</f>
        <v>35.159999999999997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119.6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4077.9499999999994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203.9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4281.8499999999995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428.19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4710.0399999999991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154.68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33.51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f>'Almoxarife DIREP ALF-FOR'!H142</f>
        <v>0.05</v>
      </c>
      <c r="I142" s="100">
        <f>ROUND(($I$135/(1-$H$145))*H142,2)</f>
        <v>257.8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1078.08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445.99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1675.55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1848.11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126.24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308.45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119.6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4077.95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1078.08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5156.03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65">
        <f>H12</f>
        <v>3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15468.09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15468.09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185617.08000000002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71"/>
  <sheetViews>
    <sheetView zoomScaleNormal="100" workbookViewId="0">
      <selection activeCell="B30" sqref="B30"/>
    </sheetView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252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250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250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tr">
        <f>'Carregador 40H DIREP'!H20</f>
        <v>7832-10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'Carregador 40H DIREP'!H21</f>
        <v>1675.55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250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1675.55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1675.55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139.57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50.69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190.26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373.16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46.65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74.63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27.99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18.66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11.19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3.73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149.26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705.27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31.47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v>3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1.2566624999999998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846.98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190.26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705.27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846.98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1742.51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8.5516291666666664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3.6445297216758409E-4</v>
      </c>
      <c r="I87" s="100">
        <f>ROUND($I$86*H53,2)</f>
        <v>0.68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13.404400000000001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1.9444637985646985E-2</v>
      </c>
      <c r="I89" s="100">
        <f>ROUND((((($I$31+$I$40)/30)*7)/12)*1,2)</f>
        <v>36.28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7.3480150712023204E-3</v>
      </c>
      <c r="I90" s="100">
        <f>ROUND(I89*H54,2)</f>
        <v>13.71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3.2000000000000008E-2</v>
      </c>
      <c r="I91" s="100">
        <f>(I31)*H53*40%</f>
        <v>53.61760000000001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126.24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1675.55</v>
      </c>
      <c r="C96" s="82"/>
      <c r="D96" s="138" t="s">
        <v>194</v>
      </c>
      <c r="E96" s="139">
        <f>I82-I60-I65</f>
        <v>1083.78</v>
      </c>
      <c r="F96" s="82"/>
      <c r="G96" s="136" t="s">
        <v>195</v>
      </c>
      <c r="H96" s="139">
        <f>I92</f>
        <v>126.24</v>
      </c>
      <c r="I96" s="140">
        <f>ROUND(B96+E96+H96,2)</f>
        <v>2885.57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152.06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3.0806995353224603E-2</v>
      </c>
      <c r="I100" s="100">
        <f>ROUND(I99*H54,2)</f>
        <v>57.48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47.034790999999998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0.66368110000000002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9.5223810000000011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1.5870635000000002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40.109423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308.45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308.45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308.45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Mat.'!E14</f>
        <v>84.44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f>'Uniforme e Mat.'!K14</f>
        <v>35.159999999999997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119.6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3972.3499999999995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198.62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4170.9699999999993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417.1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4588.07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150.68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32.65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f>'Almoxarife DIREP ALF-FOR'!H142</f>
        <v>0.05</v>
      </c>
      <c r="I142" s="100">
        <f>ROUND(($I$135/(1-$H$145))*H142,2)</f>
        <v>251.13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1050.18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434.46000000000004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1675.55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1742.51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126.24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308.45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119.6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3972.35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1050.18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5022.53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65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5022.53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5022.53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60270.36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177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250</v>
      </c>
      <c r="B12" s="194"/>
      <c r="C12" s="194"/>
      <c r="D12" s="194"/>
      <c r="E12" s="194"/>
      <c r="F12" s="194" t="s">
        <v>253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250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tr">
        <f>'Carregador 40H DIREP'!H20</f>
        <v>7832-10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'Carregador 40H DIREP'!H21</f>
        <v>1675.55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250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ht="28.5" customHeight="1" x14ac:dyDescent="0.2">
      <c r="A24" s="76">
        <v>6</v>
      </c>
      <c r="B24" s="192" t="s">
        <v>254</v>
      </c>
      <c r="C24" s="192"/>
      <c r="D24" s="192"/>
      <c r="E24" s="192"/>
      <c r="F24" s="192"/>
      <c r="G24" s="192"/>
      <c r="H24" s="254">
        <f>ROUND((H21/220),2)</f>
        <v>7.62</v>
      </c>
      <c r="I24" s="254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ht="18" customHeight="1" x14ac:dyDescent="0.2">
      <c r="A25" s="76">
        <v>7</v>
      </c>
      <c r="B25" s="192" t="s">
        <v>255</v>
      </c>
      <c r="C25" s="192"/>
      <c r="D25" s="192"/>
      <c r="E25" s="192"/>
      <c r="F25" s="192"/>
      <c r="G25" s="192"/>
      <c r="H25" s="255">
        <f>ROUND(H24*1.75,2)</f>
        <v>13.34</v>
      </c>
      <c r="I25" s="25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8" customHeight="1" x14ac:dyDescent="0.2">
      <c r="A26" s="76">
        <v>8</v>
      </c>
      <c r="B26" s="192" t="s">
        <v>256</v>
      </c>
      <c r="C26" s="192"/>
      <c r="D26" s="192"/>
      <c r="E26" s="192"/>
      <c r="F26" s="192"/>
      <c r="G26" s="192"/>
      <c r="H26" s="255">
        <v>2</v>
      </c>
      <c r="I26" s="25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x14ac:dyDescent="0.2">
      <c r="A27" s="201"/>
      <c r="B27" s="201"/>
      <c r="C27" s="201"/>
      <c r="D27" s="201"/>
      <c r="E27" s="201"/>
      <c r="F27" s="201"/>
      <c r="G27" s="201"/>
      <c r="H27" s="201"/>
      <c r="I27" s="201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</row>
    <row r="29" spans="1:257" ht="14.25" customHeight="1" x14ac:dyDescent="0.2">
      <c r="A29" s="201"/>
      <c r="B29" s="201"/>
      <c r="C29" s="201"/>
      <c r="D29" s="201"/>
      <c r="E29" s="201"/>
      <c r="F29" s="201"/>
      <c r="G29" s="201"/>
      <c r="H29" s="201"/>
      <c r="I29" s="201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7.25" customHeight="1" x14ac:dyDescent="0.2">
      <c r="A30" s="210" t="s">
        <v>131</v>
      </c>
      <c r="B30" s="210"/>
      <c r="C30" s="210"/>
      <c r="D30" s="210"/>
      <c r="E30" s="210"/>
      <c r="F30" s="210"/>
      <c r="G30" s="210"/>
      <c r="H30" s="210"/>
      <c r="I30" s="210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38.25" customHeight="1" x14ac:dyDescent="0.2">
      <c r="A31" s="83">
        <v>1</v>
      </c>
      <c r="B31" s="199" t="s">
        <v>132</v>
      </c>
      <c r="C31" s="199"/>
      <c r="D31" s="199"/>
      <c r="E31" s="199"/>
      <c r="F31" s="199"/>
      <c r="G31" s="199"/>
      <c r="H31" s="84" t="s">
        <v>133</v>
      </c>
      <c r="I31" s="83" t="s">
        <v>134</v>
      </c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  <c r="IQ31" s="85"/>
      <c r="IR31" s="85"/>
      <c r="IS31" s="85"/>
      <c r="IT31" s="85"/>
      <c r="IU31" s="85"/>
      <c r="IV31" s="85"/>
      <c r="IW31" s="85"/>
    </row>
    <row r="32" spans="1:257" ht="33.75" customHeight="1" x14ac:dyDescent="0.2">
      <c r="A32" s="76" t="s">
        <v>107</v>
      </c>
      <c r="B32" s="192" t="s">
        <v>257</v>
      </c>
      <c r="C32" s="192"/>
      <c r="D32" s="192"/>
      <c r="E32" s="192"/>
      <c r="F32" s="192"/>
      <c r="G32" s="192"/>
      <c r="H32" s="86">
        <v>1</v>
      </c>
      <c r="I32" s="87">
        <f>H21*H26</f>
        <v>3351.1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ht="14.25" customHeight="1" x14ac:dyDescent="0.2">
      <c r="A33" s="76" t="s">
        <v>109</v>
      </c>
      <c r="B33" s="192" t="s">
        <v>137</v>
      </c>
      <c r="C33" s="192"/>
      <c r="D33" s="192"/>
      <c r="E33" s="192"/>
      <c r="F33" s="192"/>
      <c r="G33" s="192"/>
      <c r="H33" s="192"/>
      <c r="I33" s="87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5.75" customHeight="1" x14ac:dyDescent="0.2">
      <c r="A34" s="211" t="s">
        <v>138</v>
      </c>
      <c r="B34" s="211"/>
      <c r="C34" s="211"/>
      <c r="D34" s="211"/>
      <c r="E34" s="211"/>
      <c r="F34" s="211"/>
      <c r="G34" s="211"/>
      <c r="H34" s="211"/>
      <c r="I34" s="88">
        <f>TRUNC(SUM(I32:I33),2)</f>
        <v>3351.1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4.25" customHeight="1" x14ac:dyDescent="0.2">
      <c r="A35" s="201"/>
      <c r="B35" s="201"/>
      <c r="C35" s="201"/>
      <c r="D35" s="201"/>
      <c r="E35" s="201"/>
      <c r="F35" s="201"/>
      <c r="G35" s="201"/>
      <c r="H35" s="201"/>
      <c r="I35" s="201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50.25" customHeight="1" x14ac:dyDescent="0.2">
      <c r="A36" s="76" t="s">
        <v>112</v>
      </c>
      <c r="B36" s="192" t="s">
        <v>258</v>
      </c>
      <c r="C36" s="192"/>
      <c r="D36" s="192"/>
      <c r="E36" s="192"/>
      <c r="F36" s="192"/>
      <c r="G36" s="192"/>
      <c r="H36" s="192"/>
      <c r="I36" s="87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ht="34.5" customHeight="1" x14ac:dyDescent="0.2">
      <c r="A37" s="195" t="s">
        <v>259</v>
      </c>
      <c r="B37" s="195"/>
      <c r="C37" s="195"/>
      <c r="D37" s="195"/>
      <c r="E37" s="195"/>
      <c r="F37" s="195"/>
      <c r="G37" s="195"/>
      <c r="H37" s="195"/>
      <c r="I37" s="88">
        <f>I36</f>
        <v>0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7.25" customHeight="1" x14ac:dyDescent="0.2">
      <c r="A38" s="201"/>
      <c r="B38" s="201"/>
      <c r="C38" s="201"/>
      <c r="D38" s="201"/>
      <c r="E38" s="201"/>
      <c r="F38" s="201"/>
      <c r="G38" s="201"/>
      <c r="H38" s="201"/>
      <c r="I38" s="201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5" customHeight="1" x14ac:dyDescent="0.2">
      <c r="A39" s="199" t="s">
        <v>260</v>
      </c>
      <c r="B39" s="199"/>
      <c r="C39" s="199"/>
      <c r="D39" s="199"/>
      <c r="E39" s="199"/>
      <c r="F39" s="199"/>
      <c r="G39" s="199"/>
      <c r="H39" s="199"/>
      <c r="I39" s="88">
        <f>TRUNC(I34+I37,2)</f>
        <v>3351.1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ht="14.25" customHeight="1" x14ac:dyDescent="0.2">
      <c r="A40" s="201"/>
      <c r="B40" s="201"/>
      <c r="C40" s="201"/>
      <c r="D40" s="201"/>
      <c r="E40" s="201"/>
      <c r="F40" s="201"/>
      <c r="G40" s="201"/>
      <c r="H40" s="201"/>
      <c r="I40" s="201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ht="15.75" x14ac:dyDescent="0.2">
      <c r="A41" s="213" t="s">
        <v>139</v>
      </c>
      <c r="B41" s="213"/>
      <c r="C41" s="213"/>
      <c r="D41" s="213"/>
      <c r="E41" s="213"/>
      <c r="F41" s="213"/>
      <c r="G41" s="213"/>
      <c r="H41" s="213"/>
      <c r="I41" s="213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ht="15" x14ac:dyDescent="0.2">
      <c r="A42" s="214" t="s">
        <v>140</v>
      </c>
      <c r="B42" s="214"/>
      <c r="C42" s="214"/>
      <c r="D42" s="214"/>
      <c r="E42" s="214"/>
      <c r="F42" s="214"/>
      <c r="G42" s="214"/>
      <c r="H42" s="214"/>
      <c r="I42" s="214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x14ac:dyDescent="0.2">
      <c r="A43" s="89" t="s">
        <v>141</v>
      </c>
      <c r="B43" s="215" t="s">
        <v>142</v>
      </c>
      <c r="C43" s="215"/>
      <c r="D43" s="215"/>
      <c r="E43" s="215"/>
      <c r="F43" s="215"/>
      <c r="G43" s="215"/>
      <c r="H43" s="90" t="s">
        <v>143</v>
      </c>
      <c r="I43" s="76" t="s">
        <v>144</v>
      </c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13.5" customHeight="1" x14ac:dyDescent="0.2">
      <c r="A44" s="89" t="s">
        <v>107</v>
      </c>
      <c r="B44" s="216" t="s">
        <v>145</v>
      </c>
      <c r="C44" s="216"/>
      <c r="D44" s="216"/>
      <c r="E44" s="216"/>
      <c r="F44" s="216"/>
      <c r="G44" s="216"/>
      <c r="H44" s="91">
        <f>'Almoxarife DIREP ALF-FOR'!H38</f>
        <v>8.3299999999999999E-2</v>
      </c>
      <c r="I44" s="92">
        <f>ROUND($I$34*H44,2)</f>
        <v>279.14999999999998</v>
      </c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13.5" customHeight="1" x14ac:dyDescent="0.2">
      <c r="A45" s="89" t="s">
        <v>109</v>
      </c>
      <c r="B45" s="217" t="s">
        <v>146</v>
      </c>
      <c r="C45" s="217"/>
      <c r="D45" s="217"/>
      <c r="E45" s="217"/>
      <c r="F45" s="217"/>
      <c r="G45" s="217"/>
      <c r="H45" s="93">
        <f>'Almoxarife DIREP ALF-FOR'!H39</f>
        <v>3.0249999999999999E-2</v>
      </c>
      <c r="I45" s="92">
        <f>ROUND($I$34*H45,2)</f>
        <v>101.37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  <c r="IS45" s="75"/>
      <c r="IT45" s="75"/>
      <c r="IU45" s="75"/>
      <c r="IV45" s="75"/>
      <c r="IW45" s="75"/>
    </row>
    <row r="46" spans="1:257" x14ac:dyDescent="0.2">
      <c r="A46" s="218" t="s">
        <v>138</v>
      </c>
      <c r="B46" s="218"/>
      <c r="C46" s="218"/>
      <c r="D46" s="218"/>
      <c r="E46" s="218"/>
      <c r="F46" s="218"/>
      <c r="G46" s="218"/>
      <c r="H46" s="218"/>
      <c r="I46" s="94">
        <f>TRUNC(SUM(I44:I45),2)</f>
        <v>380.52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x14ac:dyDescent="0.2">
      <c r="A47" s="201"/>
      <c r="B47" s="201"/>
      <c r="C47" s="201"/>
      <c r="D47" s="201"/>
      <c r="E47" s="201"/>
      <c r="F47" s="201"/>
      <c r="G47" s="201"/>
      <c r="H47" s="201"/>
      <c r="I47" s="201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  <c r="IS47" s="75"/>
      <c r="IT47" s="75"/>
      <c r="IU47" s="75"/>
      <c r="IV47" s="75"/>
      <c r="IW47" s="75"/>
    </row>
    <row r="48" spans="1:257" x14ac:dyDescent="0.2">
      <c r="A48" s="219"/>
      <c r="B48" s="219"/>
      <c r="C48" s="219"/>
      <c r="D48" s="219"/>
      <c r="E48" s="219"/>
      <c r="F48" s="219"/>
      <c r="G48" s="219"/>
      <c r="H48" s="219"/>
      <c r="I48" s="219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  <c r="IS48" s="75"/>
      <c r="IT48" s="75"/>
      <c r="IU48" s="75"/>
      <c r="IV48" s="75"/>
      <c r="IW48" s="75"/>
    </row>
    <row r="49" spans="1:257" ht="14.25" customHeight="1" x14ac:dyDescent="0.2">
      <c r="A49" s="201"/>
      <c r="B49" s="201"/>
      <c r="C49" s="201"/>
      <c r="D49" s="201"/>
      <c r="E49" s="201"/>
      <c r="F49" s="201"/>
      <c r="G49" s="201"/>
      <c r="H49" s="201"/>
      <c r="I49" s="201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75"/>
      <c r="IS49" s="75"/>
      <c r="IT49" s="75"/>
      <c r="IU49" s="75"/>
      <c r="IV49" s="75"/>
      <c r="IW49" s="75"/>
    </row>
    <row r="50" spans="1:257" ht="30" customHeight="1" x14ac:dyDescent="0.2">
      <c r="A50" s="220" t="s">
        <v>147</v>
      </c>
      <c r="B50" s="220"/>
      <c r="C50" s="220"/>
      <c r="D50" s="220"/>
      <c r="E50" s="220"/>
      <c r="F50" s="220"/>
      <c r="G50" s="220"/>
      <c r="H50" s="220"/>
      <c r="I50" s="220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  <c r="IS50" s="75"/>
      <c r="IT50" s="75"/>
      <c r="IU50" s="75"/>
      <c r="IV50" s="75"/>
      <c r="IW50" s="75"/>
    </row>
    <row r="51" spans="1:257" ht="30" customHeight="1" x14ac:dyDescent="0.2">
      <c r="A51" s="95" t="s">
        <v>148</v>
      </c>
      <c r="B51" s="221" t="s">
        <v>149</v>
      </c>
      <c r="C51" s="221"/>
      <c r="D51" s="221"/>
      <c r="E51" s="221"/>
      <c r="F51" s="221"/>
      <c r="G51" s="221"/>
      <c r="H51" s="97" t="s">
        <v>143</v>
      </c>
      <c r="I51" s="96" t="s">
        <v>134</v>
      </c>
    </row>
    <row r="52" spans="1:257" ht="14.25" customHeight="1" x14ac:dyDescent="0.2">
      <c r="A52" s="98" t="s">
        <v>107</v>
      </c>
      <c r="B52" s="192" t="s">
        <v>150</v>
      </c>
      <c r="C52" s="192"/>
      <c r="D52" s="192"/>
      <c r="E52" s="192"/>
      <c r="F52" s="192"/>
      <c r="G52" s="192"/>
      <c r="H52" s="99">
        <f>'Almoxarife DIREP ALF-FOR'!H46</f>
        <v>0.2</v>
      </c>
      <c r="I52" s="100">
        <f t="shared" ref="I52:I59" si="0">ROUND(($I$34+$I$46)*H52,2)</f>
        <v>746.32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109</v>
      </c>
      <c r="B53" s="192" t="s">
        <v>151</v>
      </c>
      <c r="C53" s="192"/>
      <c r="D53" s="192"/>
      <c r="E53" s="192"/>
      <c r="F53" s="192"/>
      <c r="G53" s="192"/>
      <c r="H53" s="99">
        <f>'Almoxarife DIREP ALF-FOR'!H47</f>
        <v>2.5000000000000001E-2</v>
      </c>
      <c r="I53" s="100">
        <f t="shared" si="0"/>
        <v>93.29</v>
      </c>
    </row>
    <row r="54" spans="1:257" ht="77.25" customHeight="1" x14ac:dyDescent="0.2">
      <c r="A54" s="98" t="s">
        <v>112</v>
      </c>
      <c r="B54" s="192" t="s">
        <v>152</v>
      </c>
      <c r="C54" s="192"/>
      <c r="D54" s="101" t="s">
        <v>153</v>
      </c>
      <c r="E54" s="102">
        <f>'Almoxarife DIREP ALF-FOR'!E48</f>
        <v>0.02</v>
      </c>
      <c r="F54" s="101" t="s">
        <v>154</v>
      </c>
      <c r="G54" s="103">
        <f>'Almoxarife DIREP ALF-FOR'!G48</f>
        <v>2</v>
      </c>
      <c r="H54" s="99">
        <f>ROUND((E54*G54),6)</f>
        <v>0.04</v>
      </c>
      <c r="I54" s="100">
        <f t="shared" si="0"/>
        <v>149.26</v>
      </c>
    </row>
    <row r="55" spans="1:257" ht="14.25" customHeight="1" x14ac:dyDescent="0.2">
      <c r="A55" s="98" t="s">
        <v>115</v>
      </c>
      <c r="B55" s="192" t="s">
        <v>155</v>
      </c>
      <c r="C55" s="192"/>
      <c r="D55" s="192"/>
      <c r="E55" s="192"/>
      <c r="F55" s="192"/>
      <c r="G55" s="192"/>
      <c r="H55" s="99">
        <f>'Almoxarife DIREP ALF-FOR'!H49</f>
        <v>1.4999999999999999E-2</v>
      </c>
      <c r="I55" s="100">
        <f t="shared" si="0"/>
        <v>55.97</v>
      </c>
    </row>
    <row r="56" spans="1:257" ht="14.25" customHeight="1" x14ac:dyDescent="0.2">
      <c r="A56" s="98" t="s">
        <v>156</v>
      </c>
      <c r="B56" s="192" t="s">
        <v>157</v>
      </c>
      <c r="C56" s="192"/>
      <c r="D56" s="192"/>
      <c r="E56" s="192"/>
      <c r="F56" s="192"/>
      <c r="G56" s="192"/>
      <c r="H56" s="99">
        <f>'Almoxarife DIREP ALF-FOR'!H50</f>
        <v>0.01</v>
      </c>
      <c r="I56" s="100">
        <f t="shared" si="0"/>
        <v>37.32</v>
      </c>
    </row>
    <row r="57" spans="1:257" ht="14.25" customHeight="1" x14ac:dyDescent="0.2">
      <c r="A57" s="98" t="s">
        <v>136</v>
      </c>
      <c r="B57" s="192" t="s">
        <v>158</v>
      </c>
      <c r="C57" s="192"/>
      <c r="D57" s="192"/>
      <c r="E57" s="192"/>
      <c r="F57" s="192"/>
      <c r="G57" s="192"/>
      <c r="H57" s="99">
        <f>'Almoxarife DIREP ALF-FOR'!H51</f>
        <v>6.0000000000000001E-3</v>
      </c>
      <c r="I57" s="100">
        <f t="shared" si="0"/>
        <v>22.39</v>
      </c>
    </row>
    <row r="58" spans="1:257" ht="14.25" customHeight="1" x14ac:dyDescent="0.2">
      <c r="A58" s="98" t="s">
        <v>159</v>
      </c>
      <c r="B58" s="192" t="s">
        <v>160</v>
      </c>
      <c r="C58" s="192"/>
      <c r="D58" s="192"/>
      <c r="E58" s="192"/>
      <c r="F58" s="192"/>
      <c r="G58" s="192"/>
      <c r="H58" s="99">
        <f>'Almoxarife DIREP ALF-FOR'!H52</f>
        <v>2E-3</v>
      </c>
      <c r="I58" s="100">
        <f t="shared" si="0"/>
        <v>7.46</v>
      </c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4.25" customHeight="1" x14ac:dyDescent="0.2">
      <c r="A59" s="98" t="s">
        <v>161</v>
      </c>
      <c r="B59" s="192" t="s">
        <v>162</v>
      </c>
      <c r="C59" s="192"/>
      <c r="D59" s="192"/>
      <c r="E59" s="192"/>
      <c r="F59" s="192"/>
      <c r="G59" s="192"/>
      <c r="H59" s="99">
        <f>'Almoxarife DIREP ALF-FOR'!H53</f>
        <v>0.08</v>
      </c>
      <c r="I59" s="100">
        <f t="shared" si="0"/>
        <v>298.52999999999997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x14ac:dyDescent="0.2">
      <c r="A60" s="218" t="s">
        <v>138</v>
      </c>
      <c r="B60" s="218"/>
      <c r="C60" s="218"/>
      <c r="D60" s="218"/>
      <c r="E60" s="218"/>
      <c r="F60" s="218"/>
      <c r="G60" s="218"/>
      <c r="H60" s="104">
        <f>SUM(H52:H59)</f>
        <v>0.37800000000000006</v>
      </c>
      <c r="I60" s="105">
        <f>TRUNC(SUM(I52:I59),2)</f>
        <v>1410.54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x14ac:dyDescent="0.2">
      <c r="A61" s="106"/>
      <c r="B61" s="107"/>
      <c r="C61" s="107"/>
      <c r="D61" s="107"/>
      <c r="E61" s="107"/>
      <c r="F61" s="107"/>
      <c r="G61" s="107"/>
      <c r="H61" s="108"/>
      <c r="I61" s="109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x14ac:dyDescent="0.2">
      <c r="A62" s="219"/>
      <c r="B62" s="219"/>
      <c r="C62" s="219"/>
      <c r="D62" s="219"/>
      <c r="E62" s="219"/>
      <c r="F62" s="219"/>
      <c r="G62" s="219"/>
      <c r="H62" s="219"/>
      <c r="I62" s="219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x14ac:dyDescent="0.2">
      <c r="A63" s="201"/>
      <c r="B63" s="201"/>
      <c r="C63" s="201"/>
      <c r="D63" s="201"/>
      <c r="E63" s="201"/>
      <c r="F63" s="201"/>
      <c r="G63" s="201"/>
      <c r="H63" s="201"/>
      <c r="I63" s="201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ht="15" x14ac:dyDescent="0.2">
      <c r="A64" s="222" t="s">
        <v>163</v>
      </c>
      <c r="B64" s="222"/>
      <c r="C64" s="222"/>
      <c r="D64" s="222"/>
      <c r="E64" s="222"/>
      <c r="F64" s="222"/>
      <c r="G64" s="222"/>
      <c r="H64" s="222"/>
      <c r="I64" s="222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5.75" customHeight="1" x14ac:dyDescent="0.2">
      <c r="A65" s="110" t="s">
        <v>164</v>
      </c>
      <c r="B65" s="221" t="s">
        <v>165</v>
      </c>
      <c r="C65" s="221"/>
      <c r="D65" s="221"/>
      <c r="E65" s="221"/>
      <c r="F65" s="221"/>
      <c r="G65" s="221"/>
      <c r="H65" s="221"/>
      <c r="I65" s="96" t="s">
        <v>144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 t="s">
        <v>107</v>
      </c>
      <c r="B66" s="192" t="s">
        <v>166</v>
      </c>
      <c r="C66" s="192"/>
      <c r="D66" s="192"/>
      <c r="E66" s="192"/>
      <c r="F66" s="192"/>
      <c r="G66" s="192"/>
      <c r="H66" s="192"/>
      <c r="I66" s="100">
        <f>IF(ROUND((H69*H68*H67)-(I32*H70),2)&lt;0,0,ROUND((H67*H68*H69)-(I32*H70),2))</f>
        <v>223.47</v>
      </c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25.5" customHeight="1" x14ac:dyDescent="0.2">
      <c r="A67" s="89"/>
      <c r="B67" s="223" t="s">
        <v>167</v>
      </c>
      <c r="C67" s="223"/>
      <c r="D67" s="223"/>
      <c r="E67" s="223"/>
      <c r="F67" s="223"/>
      <c r="G67" s="223"/>
      <c r="H67" s="111">
        <f>'Almoxarife DIREP ALF-FOR'!H61</f>
        <v>5.4</v>
      </c>
      <c r="I67" s="167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89"/>
      <c r="B68" s="223" t="s">
        <v>168</v>
      </c>
      <c r="C68" s="223"/>
      <c r="D68" s="223"/>
      <c r="E68" s="223"/>
      <c r="F68" s="223"/>
      <c r="G68" s="223"/>
      <c r="H68" s="113">
        <v>2</v>
      </c>
      <c r="I68" s="167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/>
      <c r="B69" s="223" t="s">
        <v>169</v>
      </c>
      <c r="C69" s="223"/>
      <c r="D69" s="223"/>
      <c r="E69" s="223"/>
      <c r="F69" s="223"/>
      <c r="G69" s="223"/>
      <c r="H69" s="113">
        <v>30</v>
      </c>
      <c r="I69" s="167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x14ac:dyDescent="0.2">
      <c r="A70" s="89"/>
      <c r="B70" s="224" t="s">
        <v>170</v>
      </c>
      <c r="C70" s="224"/>
      <c r="D70" s="224"/>
      <c r="E70" s="224"/>
      <c r="F70" s="224"/>
      <c r="G70" s="224"/>
      <c r="H70" s="114">
        <v>0.03</v>
      </c>
      <c r="I70" s="168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109</v>
      </c>
      <c r="B71" s="225" t="s">
        <v>171</v>
      </c>
      <c r="C71" s="225"/>
      <c r="D71" s="225"/>
      <c r="E71" s="225"/>
      <c r="F71" s="225"/>
      <c r="G71" s="225"/>
      <c r="H71" s="225"/>
      <c r="I71" s="116">
        <f>ROUND((H72*H73)*(1-H74),2)</f>
        <v>855.36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ht="14.25" customHeight="1" x14ac:dyDescent="0.2">
      <c r="A72" s="89"/>
      <c r="B72" s="226" t="s">
        <v>172</v>
      </c>
      <c r="C72" s="226"/>
      <c r="D72" s="226"/>
      <c r="E72" s="226"/>
      <c r="F72" s="226"/>
      <c r="G72" s="226"/>
      <c r="H72" s="117">
        <f>'Almoxarife DIREP ALF-FOR'!H66</f>
        <v>28.8</v>
      </c>
      <c r="I72" s="169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ht="14.25" customHeight="1" x14ac:dyDescent="0.2">
      <c r="A73" s="119"/>
      <c r="B73" s="226" t="s">
        <v>173</v>
      </c>
      <c r="C73" s="226"/>
      <c r="D73" s="226"/>
      <c r="E73" s="226"/>
      <c r="F73" s="226"/>
      <c r="G73" s="226"/>
      <c r="H73" s="120">
        <v>30</v>
      </c>
      <c r="I73" s="170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ht="14.25" customHeight="1" x14ac:dyDescent="0.2">
      <c r="A74" s="119"/>
      <c r="B74" s="226" t="s">
        <v>174</v>
      </c>
      <c r="C74" s="226"/>
      <c r="D74" s="226"/>
      <c r="E74" s="226"/>
      <c r="F74" s="226"/>
      <c r="G74" s="226"/>
      <c r="H74" s="122">
        <v>0.01</v>
      </c>
      <c r="I74" s="170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ht="14.25" customHeight="1" x14ac:dyDescent="0.2">
      <c r="A75" s="89" t="s">
        <v>112</v>
      </c>
      <c r="B75" s="225" t="s">
        <v>175</v>
      </c>
      <c r="C75" s="225"/>
      <c r="D75" s="225"/>
      <c r="E75" s="225"/>
      <c r="F75" s="225"/>
      <c r="G75" s="225"/>
      <c r="H75" s="117">
        <f>'Almoxarife DIREP ALF-FOR'!H69</f>
        <v>147.56</v>
      </c>
      <c r="I75" s="171">
        <f>H75*50%*H26</f>
        <v>147.56</v>
      </c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89" t="s">
        <v>115</v>
      </c>
      <c r="B76" s="225" t="s">
        <v>176</v>
      </c>
      <c r="C76" s="225"/>
      <c r="D76" s="225"/>
      <c r="E76" s="225"/>
      <c r="F76" s="225"/>
      <c r="G76" s="225"/>
      <c r="H76" s="117">
        <f>'Almoxarife DIREP ALF-FOR'!H70</f>
        <v>110.52</v>
      </c>
      <c r="I76" s="116">
        <f>H76*H26</f>
        <v>221.04</v>
      </c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4.25" customHeight="1" x14ac:dyDescent="0.2">
      <c r="A77" s="89" t="s">
        <v>156</v>
      </c>
      <c r="B77" s="225" t="s">
        <v>177</v>
      </c>
      <c r="C77" s="225"/>
      <c r="D77" s="225"/>
      <c r="E77" s="225"/>
      <c r="F77" s="225"/>
      <c r="G77" s="225"/>
      <c r="H77" s="117">
        <f>'Almoxarife DIREP ALF-FOR'!H71</f>
        <v>269.81</v>
      </c>
      <c r="I77" s="124">
        <f>(H77*0.02*6)/12*H26</f>
        <v>5.3962000000000003</v>
      </c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x14ac:dyDescent="0.2">
      <c r="A78" s="89" t="s">
        <v>136</v>
      </c>
      <c r="B78" s="227" t="s">
        <v>178</v>
      </c>
      <c r="C78" s="227"/>
      <c r="D78" s="227"/>
      <c r="E78" s="227"/>
      <c r="F78" s="227"/>
      <c r="G78" s="227"/>
      <c r="H78" s="227"/>
      <c r="I78" s="124">
        <f>(H21*3*0.003)/12*H26</f>
        <v>2.5133249999999996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x14ac:dyDescent="0.2">
      <c r="A79" s="125"/>
      <c r="B79" s="218" t="s">
        <v>138</v>
      </c>
      <c r="C79" s="218"/>
      <c r="D79" s="218"/>
      <c r="E79" s="218"/>
      <c r="F79" s="218"/>
      <c r="G79" s="218"/>
      <c r="H79" s="218"/>
      <c r="I79" s="105">
        <f>TRUNC(SUM(I66:I78),2)</f>
        <v>1455.33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x14ac:dyDescent="0.2">
      <c r="A80" s="201"/>
      <c r="B80" s="201"/>
      <c r="C80" s="201"/>
      <c r="D80" s="201"/>
      <c r="E80" s="201"/>
      <c r="F80" s="201"/>
      <c r="G80" s="201"/>
      <c r="H80" s="201"/>
      <c r="I80" s="201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x14ac:dyDescent="0.2">
      <c r="A81" s="228"/>
      <c r="B81" s="228"/>
      <c r="C81" s="228"/>
      <c r="D81" s="228"/>
      <c r="E81" s="228"/>
      <c r="F81" s="228"/>
      <c r="G81" s="228"/>
      <c r="H81" s="228"/>
      <c r="I81" s="228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01"/>
      <c r="B82" s="201"/>
      <c r="C82" s="201"/>
      <c r="D82" s="201"/>
      <c r="E82" s="201"/>
      <c r="F82" s="201"/>
      <c r="G82" s="201"/>
      <c r="H82" s="201"/>
      <c r="I82" s="201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7.25" customHeight="1" x14ac:dyDescent="0.2">
      <c r="A83" s="210" t="s">
        <v>179</v>
      </c>
      <c r="B83" s="210"/>
      <c r="C83" s="210"/>
      <c r="D83" s="210"/>
      <c r="E83" s="210"/>
      <c r="F83" s="210"/>
      <c r="G83" s="210"/>
      <c r="H83" s="210"/>
      <c r="I83" s="210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customHeight="1" x14ac:dyDescent="0.2">
      <c r="A84" s="96">
        <v>2</v>
      </c>
      <c r="B84" s="221" t="s">
        <v>180</v>
      </c>
      <c r="C84" s="221"/>
      <c r="D84" s="221"/>
      <c r="E84" s="221"/>
      <c r="F84" s="221"/>
      <c r="G84" s="221"/>
      <c r="H84" s="221"/>
      <c r="I84" s="96" t="s">
        <v>144</v>
      </c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4.25" customHeight="1" x14ac:dyDescent="0.2">
      <c r="A85" s="76" t="s">
        <v>141</v>
      </c>
      <c r="B85" s="192" t="s">
        <v>181</v>
      </c>
      <c r="C85" s="192"/>
      <c r="D85" s="192"/>
      <c r="E85" s="192"/>
      <c r="F85" s="192"/>
      <c r="G85" s="192"/>
      <c r="H85" s="192"/>
      <c r="I85" s="92">
        <f>I46</f>
        <v>380.52</v>
      </c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/>
      <c r="GA85" s="75"/>
      <c r="GB85" s="75"/>
      <c r="GC85" s="75"/>
      <c r="GD85" s="75"/>
      <c r="GE85" s="75"/>
      <c r="GF85" s="75"/>
      <c r="GG85" s="75"/>
      <c r="GH85" s="75"/>
      <c r="GI85" s="75"/>
      <c r="GJ85" s="75"/>
      <c r="GK85" s="75"/>
      <c r="GL85" s="75"/>
      <c r="GM85" s="75"/>
      <c r="GN85" s="75"/>
      <c r="GO85" s="75"/>
      <c r="GP85" s="75"/>
      <c r="GQ85" s="75"/>
      <c r="GR85" s="75"/>
      <c r="GS85" s="75"/>
      <c r="GT85" s="75"/>
      <c r="GU85" s="75"/>
      <c r="GV85" s="75"/>
      <c r="GW85" s="75"/>
      <c r="GX85" s="75"/>
      <c r="GY85" s="75"/>
      <c r="GZ85" s="75"/>
      <c r="HA85" s="75"/>
      <c r="HB85" s="75"/>
      <c r="HC85" s="75"/>
      <c r="HD85" s="75"/>
      <c r="HE85" s="75"/>
      <c r="HF85" s="75"/>
      <c r="HG85" s="75"/>
      <c r="HH85" s="75"/>
      <c r="HI85" s="75"/>
      <c r="HJ85" s="75"/>
      <c r="HK85" s="75"/>
      <c r="HL85" s="75"/>
      <c r="HM85" s="75"/>
      <c r="HN85" s="75"/>
      <c r="HO85" s="75"/>
      <c r="HP85" s="75"/>
      <c r="HQ85" s="75"/>
      <c r="HR85" s="75"/>
      <c r="HS85" s="75"/>
      <c r="HT85" s="75"/>
      <c r="HU85" s="75"/>
      <c r="HV85" s="75"/>
      <c r="HW85" s="75"/>
      <c r="HX85" s="75"/>
      <c r="HY85" s="75"/>
      <c r="HZ85" s="75"/>
      <c r="IA85" s="75"/>
      <c r="IB85" s="75"/>
      <c r="IC85" s="75"/>
      <c r="ID85" s="75"/>
      <c r="IE85" s="75"/>
      <c r="IF85" s="75"/>
      <c r="IG85" s="75"/>
      <c r="IH85" s="75"/>
      <c r="II85" s="75"/>
      <c r="IJ85" s="75"/>
      <c r="IK85" s="75"/>
      <c r="IL85" s="75"/>
      <c r="IM85" s="75"/>
      <c r="IN85" s="75"/>
      <c r="IO85" s="75"/>
      <c r="IP85" s="75"/>
      <c r="IQ85" s="75"/>
      <c r="IR85" s="75"/>
      <c r="IS85" s="75"/>
      <c r="IT85" s="75"/>
      <c r="IU85" s="75"/>
      <c r="IV85" s="75"/>
      <c r="IW85" s="75"/>
    </row>
    <row r="86" spans="1:257" ht="14.25" customHeight="1" x14ac:dyDescent="0.2">
      <c r="A86" s="76" t="s">
        <v>148</v>
      </c>
      <c r="B86" s="192" t="s">
        <v>149</v>
      </c>
      <c r="C86" s="192"/>
      <c r="D86" s="192"/>
      <c r="E86" s="192"/>
      <c r="F86" s="192"/>
      <c r="G86" s="192"/>
      <c r="H86" s="192"/>
      <c r="I86" s="92">
        <f>I60</f>
        <v>1410.54</v>
      </c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5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5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75"/>
      <c r="GA86" s="75"/>
      <c r="GB86" s="75"/>
      <c r="GC86" s="75"/>
      <c r="GD86" s="75"/>
      <c r="GE86" s="75"/>
      <c r="GF86" s="75"/>
      <c r="GG86" s="75"/>
      <c r="GH86" s="75"/>
      <c r="GI86" s="75"/>
      <c r="GJ86" s="75"/>
      <c r="GK86" s="75"/>
      <c r="GL86" s="75"/>
      <c r="GM86" s="75"/>
      <c r="GN86" s="75"/>
      <c r="GO86" s="75"/>
      <c r="GP86" s="75"/>
      <c r="GQ86" s="75"/>
      <c r="GR86" s="75"/>
      <c r="GS86" s="75"/>
      <c r="GT86" s="75"/>
      <c r="GU86" s="75"/>
      <c r="GV86" s="75"/>
      <c r="GW86" s="75"/>
      <c r="GX86" s="75"/>
      <c r="GY86" s="75"/>
      <c r="GZ86" s="75"/>
      <c r="HA86" s="75"/>
      <c r="HB86" s="75"/>
      <c r="HC86" s="75"/>
      <c r="HD86" s="75"/>
      <c r="HE86" s="75"/>
      <c r="HF86" s="75"/>
      <c r="HG86" s="75"/>
      <c r="HH86" s="75"/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75"/>
      <c r="HX86" s="75"/>
      <c r="HY86" s="75"/>
      <c r="HZ86" s="75"/>
      <c r="IA86" s="75"/>
      <c r="IB86" s="75"/>
      <c r="IC86" s="75"/>
      <c r="ID86" s="75"/>
      <c r="IE86" s="75"/>
      <c r="IF86" s="75"/>
      <c r="IG86" s="75"/>
      <c r="IH86" s="75"/>
      <c r="II86" s="75"/>
      <c r="IJ86" s="75"/>
      <c r="IK86" s="75"/>
      <c r="IL86" s="75"/>
      <c r="IM86" s="75"/>
      <c r="IN86" s="75"/>
      <c r="IO86" s="75"/>
      <c r="IP86" s="75"/>
      <c r="IQ86" s="75"/>
      <c r="IR86" s="75"/>
      <c r="IS86" s="75"/>
      <c r="IT86" s="75"/>
      <c r="IU86" s="75"/>
      <c r="IV86" s="75"/>
      <c r="IW86" s="75"/>
    </row>
    <row r="87" spans="1:257" ht="14.25" customHeight="1" x14ac:dyDescent="0.2">
      <c r="A87" s="76" t="s">
        <v>164</v>
      </c>
      <c r="B87" s="192" t="s">
        <v>165</v>
      </c>
      <c r="C87" s="192"/>
      <c r="D87" s="192"/>
      <c r="E87" s="192"/>
      <c r="F87" s="192"/>
      <c r="G87" s="192"/>
      <c r="H87" s="192"/>
      <c r="I87" s="92">
        <f>I79</f>
        <v>1455.33</v>
      </c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5"/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5"/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75"/>
      <c r="HI87" s="75"/>
      <c r="HJ87" s="75"/>
      <c r="HK87" s="75"/>
      <c r="HL87" s="75"/>
      <c r="HM87" s="75"/>
      <c r="HN87" s="75"/>
      <c r="HO87" s="75"/>
      <c r="HP87" s="75"/>
      <c r="HQ87" s="75"/>
      <c r="HR87" s="75"/>
      <c r="HS87" s="75"/>
      <c r="HT87" s="75"/>
      <c r="HU87" s="75"/>
      <c r="HV87" s="75"/>
      <c r="HW87" s="75"/>
      <c r="HX87" s="75"/>
      <c r="HY87" s="75"/>
      <c r="HZ87" s="75"/>
      <c r="IA87" s="75"/>
      <c r="IB87" s="75"/>
      <c r="IC87" s="75"/>
      <c r="ID87" s="75"/>
      <c r="IE87" s="75"/>
      <c r="IF87" s="75"/>
      <c r="IG87" s="75"/>
      <c r="IH87" s="75"/>
      <c r="II87" s="75"/>
      <c r="IJ87" s="75"/>
      <c r="IK87" s="75"/>
      <c r="IL87" s="75"/>
      <c r="IM87" s="75"/>
      <c r="IN87" s="75"/>
      <c r="IO87" s="75"/>
      <c r="IP87" s="75"/>
      <c r="IQ87" s="75"/>
      <c r="IR87" s="75"/>
      <c r="IS87" s="75"/>
      <c r="IT87" s="75"/>
      <c r="IU87" s="75"/>
      <c r="IV87" s="75"/>
      <c r="IW87" s="75"/>
    </row>
    <row r="88" spans="1:257" ht="14.25" customHeight="1" x14ac:dyDescent="0.2">
      <c r="A88" s="211" t="s">
        <v>138</v>
      </c>
      <c r="B88" s="211"/>
      <c r="C88" s="211"/>
      <c r="D88" s="211"/>
      <c r="E88" s="211"/>
      <c r="F88" s="211"/>
      <c r="G88" s="211"/>
      <c r="H88" s="211"/>
      <c r="I88" s="126">
        <f>TRUNC(SUM(I85:I87),2)</f>
        <v>3246.39</v>
      </c>
      <c r="J88" s="75"/>
      <c r="K88" s="127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4.25" customHeight="1" x14ac:dyDescent="0.2">
      <c r="A89" s="201"/>
      <c r="B89" s="201"/>
      <c r="C89" s="201"/>
      <c r="D89" s="201"/>
      <c r="E89" s="201"/>
      <c r="F89" s="201"/>
      <c r="G89" s="201"/>
      <c r="H89" s="201"/>
      <c r="I89" s="201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5"/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5"/>
      <c r="FX89" s="75"/>
      <c r="FY89" s="75"/>
      <c r="FZ89" s="75"/>
      <c r="GA89" s="75"/>
      <c r="GB89" s="75"/>
      <c r="GC89" s="75"/>
      <c r="GD89" s="75"/>
      <c r="GE89" s="75"/>
      <c r="GF89" s="75"/>
      <c r="GG89" s="75"/>
      <c r="GH89" s="75"/>
      <c r="GI89" s="75"/>
      <c r="GJ89" s="75"/>
      <c r="GK89" s="75"/>
      <c r="GL89" s="75"/>
      <c r="GM89" s="75"/>
      <c r="GN89" s="75"/>
      <c r="GO89" s="75"/>
      <c r="GP89" s="75"/>
      <c r="GQ89" s="75"/>
      <c r="GR89" s="75"/>
      <c r="GS89" s="75"/>
      <c r="GT89" s="75"/>
      <c r="GU89" s="75"/>
      <c r="GV89" s="75"/>
      <c r="GW89" s="75"/>
      <c r="GX89" s="75"/>
      <c r="GY89" s="75"/>
      <c r="GZ89" s="75"/>
      <c r="HA89" s="75"/>
      <c r="HB89" s="75"/>
      <c r="HC89" s="75"/>
      <c r="HD89" s="75"/>
      <c r="HE89" s="75"/>
      <c r="HF89" s="75"/>
      <c r="HG89" s="75"/>
      <c r="HH89" s="75"/>
      <c r="HI89" s="75"/>
      <c r="HJ89" s="75"/>
      <c r="HK89" s="75"/>
      <c r="HL89" s="75"/>
      <c r="HM89" s="75"/>
      <c r="HN89" s="75"/>
      <c r="HO89" s="75"/>
      <c r="HP89" s="75"/>
      <c r="HQ89" s="75"/>
      <c r="HR89" s="75"/>
      <c r="HS89" s="75"/>
      <c r="HT89" s="75"/>
      <c r="HU89" s="75"/>
      <c r="HV89" s="75"/>
      <c r="HW89" s="75"/>
      <c r="HX89" s="75"/>
      <c r="HY89" s="75"/>
      <c r="HZ89" s="75"/>
      <c r="IA89" s="75"/>
      <c r="IB89" s="75"/>
      <c r="IC89" s="75"/>
      <c r="ID89" s="75"/>
      <c r="IE89" s="75"/>
      <c r="IF89" s="75"/>
      <c r="IG89" s="75"/>
      <c r="IH89" s="75"/>
      <c r="II89" s="75"/>
      <c r="IJ89" s="75"/>
      <c r="IK89" s="75"/>
      <c r="IL89" s="75"/>
      <c r="IM89" s="75"/>
      <c r="IN89" s="75"/>
      <c r="IO89" s="75"/>
      <c r="IP89" s="75"/>
      <c r="IQ89" s="75"/>
      <c r="IR89" s="75"/>
      <c r="IS89" s="75"/>
      <c r="IT89" s="75"/>
      <c r="IU89" s="75"/>
      <c r="IV89" s="75"/>
      <c r="IW89" s="75"/>
    </row>
    <row r="90" spans="1:257" ht="15.75" x14ac:dyDescent="0.2">
      <c r="A90" s="213" t="s">
        <v>182</v>
      </c>
      <c r="B90" s="213"/>
      <c r="C90" s="213"/>
      <c r="D90" s="213"/>
      <c r="E90" s="213"/>
      <c r="F90" s="213"/>
      <c r="G90" s="213"/>
      <c r="H90" s="213"/>
      <c r="I90" s="213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5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5"/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5"/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5"/>
      <c r="FX90" s="75"/>
      <c r="FY90" s="75"/>
      <c r="FZ90" s="75"/>
      <c r="GA90" s="75"/>
      <c r="GB90" s="75"/>
      <c r="GC90" s="75"/>
      <c r="GD90" s="75"/>
      <c r="GE90" s="75"/>
      <c r="GF90" s="75"/>
      <c r="GG90" s="75"/>
      <c r="GH90" s="75"/>
      <c r="GI90" s="75"/>
      <c r="GJ90" s="75"/>
      <c r="GK90" s="75"/>
      <c r="GL90" s="75"/>
      <c r="GM90" s="75"/>
      <c r="GN90" s="75"/>
      <c r="GO90" s="75"/>
      <c r="GP90" s="75"/>
      <c r="GQ90" s="75"/>
      <c r="GR90" s="75"/>
      <c r="GS90" s="75"/>
      <c r="GT90" s="75"/>
      <c r="GU90" s="75"/>
      <c r="GV90" s="75"/>
      <c r="GW90" s="75"/>
      <c r="GX90" s="75"/>
      <c r="GY90" s="75"/>
      <c r="GZ90" s="75"/>
      <c r="HA90" s="75"/>
      <c r="HB90" s="75"/>
      <c r="HC90" s="75"/>
      <c r="HD90" s="75"/>
      <c r="HE90" s="75"/>
      <c r="HF90" s="75"/>
      <c r="HG90" s="75"/>
      <c r="HH90" s="75"/>
      <c r="HI90" s="75"/>
      <c r="HJ90" s="75"/>
      <c r="HK90" s="75"/>
      <c r="HL90" s="75"/>
      <c r="HM90" s="75"/>
      <c r="HN90" s="75"/>
      <c r="HO90" s="75"/>
      <c r="HP90" s="75"/>
      <c r="HQ90" s="75"/>
      <c r="HR90" s="75"/>
      <c r="HS90" s="75"/>
      <c r="HT90" s="75"/>
      <c r="HU90" s="75"/>
      <c r="HV90" s="75"/>
      <c r="HW90" s="75"/>
      <c r="HX90" s="75"/>
      <c r="HY90" s="75"/>
      <c r="HZ90" s="75"/>
      <c r="IA90" s="75"/>
      <c r="IB90" s="75"/>
      <c r="IC90" s="75"/>
      <c r="ID90" s="75"/>
      <c r="IE90" s="75"/>
      <c r="IF90" s="75"/>
      <c r="IG90" s="75"/>
      <c r="IH90" s="75"/>
      <c r="II90" s="75"/>
      <c r="IJ90" s="75"/>
      <c r="IK90" s="75"/>
      <c r="IL90" s="75"/>
      <c r="IM90" s="75"/>
      <c r="IN90" s="75"/>
      <c r="IO90" s="75"/>
      <c r="IP90" s="75"/>
      <c r="IQ90" s="75"/>
      <c r="IR90" s="75"/>
      <c r="IS90" s="75"/>
      <c r="IT90" s="75"/>
      <c r="IU90" s="75"/>
      <c r="IV90" s="75"/>
      <c r="IW90" s="75"/>
    </row>
    <row r="91" spans="1:257" ht="15" x14ac:dyDescent="0.2">
      <c r="A91" s="110">
        <v>3</v>
      </c>
      <c r="B91" s="229" t="s">
        <v>183</v>
      </c>
      <c r="C91" s="229"/>
      <c r="D91" s="229"/>
      <c r="E91" s="229"/>
      <c r="F91" s="229"/>
      <c r="G91" s="229"/>
      <c r="H91" s="128" t="s">
        <v>143</v>
      </c>
      <c r="I91" s="110" t="s">
        <v>184</v>
      </c>
    </row>
    <row r="92" spans="1:257" ht="15" customHeight="1" x14ac:dyDescent="0.2">
      <c r="A92" s="89" t="s">
        <v>107</v>
      </c>
      <c r="B92" s="192" t="s">
        <v>185</v>
      </c>
      <c r="C92" s="192"/>
      <c r="D92" s="192"/>
      <c r="E92" s="192"/>
      <c r="F92" s="192"/>
      <c r="G92" s="192"/>
      <c r="H92" s="129">
        <f>I92/(I34+I46)</f>
        <v>4.5833333333333334E-3</v>
      </c>
      <c r="I92" s="100">
        <f>((I34+I46)/12)*5.5%</f>
        <v>17.103258333333333</v>
      </c>
      <c r="J92" s="130"/>
    </row>
    <row r="93" spans="1:257" x14ac:dyDescent="0.2">
      <c r="A93" s="89" t="s">
        <v>109</v>
      </c>
      <c r="B93" s="215" t="s">
        <v>186</v>
      </c>
      <c r="C93" s="215"/>
      <c r="D93" s="215"/>
      <c r="E93" s="215"/>
      <c r="F93" s="215"/>
      <c r="G93" s="215"/>
      <c r="H93" s="131">
        <f>I93/($I$34+$I$46)</f>
        <v>3.6713277343352219E-4</v>
      </c>
      <c r="I93" s="100">
        <f>ROUND($I$92*H59,2)</f>
        <v>1.37</v>
      </c>
      <c r="J93" s="132"/>
    </row>
    <row r="94" spans="1:257" ht="13.5" customHeight="1" x14ac:dyDescent="0.2">
      <c r="A94" s="89" t="s">
        <v>112</v>
      </c>
      <c r="B94" s="192" t="s">
        <v>187</v>
      </c>
      <c r="C94" s="192"/>
      <c r="D94" s="192"/>
      <c r="E94" s="192"/>
      <c r="F94" s="192"/>
      <c r="G94" s="192"/>
      <c r="H94" s="133">
        <f>'Almoxarife DIREP ALF-FOR'!H88</f>
        <v>8.0000000000000002E-3</v>
      </c>
      <c r="I94" s="100">
        <f>I34*H94</f>
        <v>26.808800000000002</v>
      </c>
      <c r="J94" s="132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5" customHeight="1" x14ac:dyDescent="0.2">
      <c r="A95" s="89" t="s">
        <v>115</v>
      </c>
      <c r="B95" s="192" t="s">
        <v>188</v>
      </c>
      <c r="C95" s="192"/>
      <c r="D95" s="192"/>
      <c r="E95" s="192"/>
      <c r="F95" s="192"/>
      <c r="G95" s="192"/>
      <c r="H95" s="133">
        <f>I95/($I$34+$I$46)</f>
        <v>1.9444637985646985E-2</v>
      </c>
      <c r="I95" s="100">
        <f>ROUND((((($I$34+$I$46)/30)*7)/12)*1,2)</f>
        <v>72.56</v>
      </c>
      <c r="J95" s="134"/>
    </row>
    <row r="96" spans="1:257" ht="24" customHeight="1" x14ac:dyDescent="0.2">
      <c r="A96" s="89" t="s">
        <v>156</v>
      </c>
      <c r="B96" s="192" t="s">
        <v>189</v>
      </c>
      <c r="C96" s="192"/>
      <c r="D96" s="192"/>
      <c r="E96" s="192"/>
      <c r="F96" s="192"/>
      <c r="G96" s="192"/>
      <c r="H96" s="133">
        <f>I96/($I$34+$I$46)</f>
        <v>7.3506948724682579E-3</v>
      </c>
      <c r="I96" s="100">
        <f>ROUND(I95*H60,2)</f>
        <v>27.43</v>
      </c>
      <c r="J96" s="130"/>
    </row>
    <row r="97" spans="1:257" ht="27.75" customHeight="1" x14ac:dyDescent="0.2">
      <c r="A97" s="89" t="s">
        <v>136</v>
      </c>
      <c r="B97" s="192" t="s">
        <v>190</v>
      </c>
      <c r="C97" s="192"/>
      <c r="D97" s="192"/>
      <c r="E97" s="192"/>
      <c r="F97" s="192"/>
      <c r="G97" s="192"/>
      <c r="H97" s="99">
        <f>I97/(I34)</f>
        <v>3.2000000000000008E-2</v>
      </c>
      <c r="I97" s="100">
        <f>(I34)*H59*40%</f>
        <v>107.23520000000002</v>
      </c>
      <c r="J97" s="130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5"/>
      <c r="BR97" s="135"/>
      <c r="BS97" s="135"/>
      <c r="BT97" s="135"/>
      <c r="BU97" s="135"/>
      <c r="BV97" s="135"/>
      <c r="BW97" s="135"/>
      <c r="BX97" s="135"/>
      <c r="BY97" s="135"/>
      <c r="BZ97" s="135"/>
      <c r="CA97" s="135"/>
      <c r="CB97" s="135"/>
      <c r="CC97" s="135"/>
      <c r="CD97" s="135"/>
      <c r="CE97" s="135"/>
      <c r="CF97" s="135"/>
      <c r="CG97" s="135"/>
      <c r="CH97" s="135"/>
      <c r="CI97" s="135"/>
      <c r="CJ97" s="135"/>
      <c r="CK97" s="135"/>
      <c r="CL97" s="135"/>
      <c r="CM97" s="135"/>
      <c r="CN97" s="135"/>
      <c r="CO97" s="135"/>
      <c r="CP97" s="135"/>
      <c r="CQ97" s="135"/>
      <c r="CR97" s="135"/>
      <c r="CS97" s="135"/>
      <c r="CT97" s="135"/>
      <c r="CU97" s="135"/>
      <c r="CV97" s="135"/>
      <c r="CW97" s="135"/>
      <c r="CX97" s="135"/>
      <c r="CY97" s="135"/>
      <c r="CZ97" s="135"/>
      <c r="DA97" s="135"/>
      <c r="DB97" s="135"/>
      <c r="DC97" s="135"/>
      <c r="DD97" s="135"/>
      <c r="DE97" s="135"/>
      <c r="DF97" s="135"/>
      <c r="DG97" s="135"/>
      <c r="DH97" s="135"/>
      <c r="DI97" s="135"/>
      <c r="DJ97" s="135"/>
      <c r="DK97" s="135"/>
      <c r="DL97" s="135"/>
      <c r="DM97" s="135"/>
      <c r="DN97" s="135"/>
      <c r="DO97" s="135"/>
      <c r="DP97" s="135"/>
      <c r="DQ97" s="135"/>
      <c r="DR97" s="135"/>
      <c r="DS97" s="135"/>
      <c r="DT97" s="135"/>
      <c r="DU97" s="135"/>
      <c r="DV97" s="135"/>
      <c r="DW97" s="135"/>
      <c r="DX97" s="135"/>
      <c r="DY97" s="135"/>
      <c r="DZ97" s="135"/>
      <c r="EA97" s="135"/>
      <c r="EB97" s="135"/>
      <c r="EC97" s="135"/>
      <c r="ED97" s="135"/>
      <c r="EE97" s="135"/>
      <c r="EF97" s="135"/>
      <c r="EG97" s="135"/>
      <c r="EH97" s="135"/>
      <c r="EI97" s="135"/>
      <c r="EJ97" s="135"/>
      <c r="EK97" s="135"/>
      <c r="EL97" s="135"/>
      <c r="EM97" s="135"/>
      <c r="EN97" s="135"/>
      <c r="EO97" s="135"/>
      <c r="EP97" s="135"/>
      <c r="EQ97" s="135"/>
      <c r="ER97" s="135"/>
      <c r="ES97" s="135"/>
      <c r="ET97" s="135"/>
      <c r="EU97" s="135"/>
      <c r="EV97" s="135"/>
      <c r="EW97" s="135"/>
      <c r="EX97" s="135"/>
      <c r="EY97" s="135"/>
      <c r="EZ97" s="135"/>
      <c r="FA97" s="135"/>
      <c r="FB97" s="135"/>
      <c r="FC97" s="135"/>
      <c r="FD97" s="135"/>
      <c r="FE97" s="135"/>
      <c r="FF97" s="135"/>
      <c r="FG97" s="135"/>
      <c r="FH97" s="135"/>
      <c r="FI97" s="135"/>
      <c r="FJ97" s="135"/>
      <c r="FK97" s="135"/>
      <c r="FL97" s="135"/>
      <c r="FM97" s="135"/>
      <c r="FN97" s="135"/>
      <c r="FO97" s="135"/>
      <c r="FP97" s="135"/>
      <c r="FQ97" s="135"/>
      <c r="FR97" s="135"/>
      <c r="FS97" s="135"/>
      <c r="FT97" s="135"/>
      <c r="FU97" s="135"/>
      <c r="FV97" s="135"/>
      <c r="FW97" s="135"/>
      <c r="FX97" s="135"/>
      <c r="FY97" s="135"/>
      <c r="FZ97" s="135"/>
      <c r="GA97" s="135"/>
      <c r="GB97" s="135"/>
      <c r="GC97" s="135"/>
      <c r="GD97" s="135"/>
      <c r="GE97" s="135"/>
      <c r="GF97" s="135"/>
      <c r="GG97" s="135"/>
      <c r="GH97" s="135"/>
      <c r="GI97" s="135"/>
      <c r="GJ97" s="135"/>
      <c r="GK97" s="135"/>
      <c r="GL97" s="135"/>
      <c r="GM97" s="135"/>
      <c r="GN97" s="135"/>
      <c r="GO97" s="135"/>
      <c r="GP97" s="135"/>
      <c r="GQ97" s="135"/>
      <c r="GR97" s="135"/>
      <c r="GS97" s="135"/>
      <c r="GT97" s="135"/>
      <c r="GU97" s="135"/>
      <c r="GV97" s="135"/>
      <c r="GW97" s="135"/>
      <c r="GX97" s="135"/>
      <c r="GY97" s="135"/>
      <c r="GZ97" s="135"/>
      <c r="HA97" s="135"/>
      <c r="HB97" s="135"/>
      <c r="HC97" s="135"/>
      <c r="HD97" s="135"/>
      <c r="HE97" s="135"/>
      <c r="HF97" s="135"/>
      <c r="HG97" s="135"/>
      <c r="HH97" s="135"/>
      <c r="HI97" s="135"/>
      <c r="HJ97" s="135"/>
      <c r="HK97" s="135"/>
      <c r="HL97" s="135"/>
      <c r="HM97" s="135"/>
      <c r="HN97" s="135"/>
      <c r="HO97" s="135"/>
      <c r="HP97" s="135"/>
      <c r="HQ97" s="135"/>
      <c r="HR97" s="135"/>
      <c r="HS97" s="135"/>
      <c r="HT97" s="135"/>
      <c r="HU97" s="135"/>
      <c r="HV97" s="135"/>
      <c r="HW97" s="135"/>
      <c r="HX97" s="135"/>
      <c r="HY97" s="135"/>
      <c r="HZ97" s="135"/>
      <c r="IA97" s="135"/>
      <c r="IB97" s="135"/>
      <c r="IC97" s="135"/>
      <c r="ID97" s="135"/>
      <c r="IE97" s="135"/>
      <c r="IF97" s="135"/>
      <c r="IG97" s="135"/>
      <c r="IH97" s="135"/>
      <c r="II97" s="135"/>
      <c r="IJ97" s="135"/>
      <c r="IK97" s="135"/>
      <c r="IL97" s="135"/>
      <c r="IM97" s="135"/>
      <c r="IN97" s="135"/>
      <c r="IO97" s="135"/>
      <c r="IP97" s="135"/>
      <c r="IQ97" s="135"/>
      <c r="IR97" s="135"/>
      <c r="IS97" s="135"/>
      <c r="IT97" s="135"/>
      <c r="IU97" s="135"/>
      <c r="IV97" s="135"/>
      <c r="IW97" s="135"/>
    </row>
    <row r="98" spans="1:257" x14ac:dyDescent="0.2">
      <c r="A98" s="218" t="s">
        <v>138</v>
      </c>
      <c r="B98" s="218"/>
      <c r="C98" s="218"/>
      <c r="D98" s="218"/>
      <c r="E98" s="218"/>
      <c r="F98" s="218"/>
      <c r="G98" s="218"/>
      <c r="H98" s="218"/>
      <c r="I98" s="105">
        <f>TRUNC(SUM(I92:I97),2)</f>
        <v>252.5</v>
      </c>
    </row>
    <row r="99" spans="1:257" x14ac:dyDescent="0.2">
      <c r="A99" s="230"/>
      <c r="B99" s="230"/>
      <c r="C99" s="230"/>
      <c r="D99" s="230"/>
      <c r="E99" s="230"/>
      <c r="F99" s="230"/>
      <c r="G99" s="230"/>
      <c r="H99" s="230"/>
      <c r="I99" s="230"/>
    </row>
    <row r="100" spans="1:257" ht="17.25" customHeight="1" x14ac:dyDescent="0.2">
      <c r="A100" s="210" t="s">
        <v>191</v>
      </c>
      <c r="B100" s="210"/>
      <c r="C100" s="210"/>
      <c r="D100" s="210"/>
      <c r="E100" s="210"/>
      <c r="F100" s="210"/>
      <c r="G100" s="210"/>
      <c r="H100" s="210"/>
      <c r="I100" s="210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7.25" customHeight="1" x14ac:dyDescent="0.25">
      <c r="A101" s="231" t="s">
        <v>192</v>
      </c>
      <c r="B101" s="231"/>
      <c r="C101" s="231"/>
      <c r="D101" s="231"/>
      <c r="E101" s="231"/>
      <c r="F101" s="231"/>
      <c r="G101" s="231"/>
      <c r="H101" s="231"/>
      <c r="I101" s="231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33.75" customHeight="1" x14ac:dyDescent="0.2">
      <c r="A102" s="136" t="s">
        <v>193</v>
      </c>
      <c r="B102" s="137">
        <f>I34</f>
        <v>3351.1</v>
      </c>
      <c r="C102" s="82"/>
      <c r="D102" s="138" t="s">
        <v>194</v>
      </c>
      <c r="E102" s="139">
        <f>I88-I66-I71</f>
        <v>2167.56</v>
      </c>
      <c r="F102" s="82"/>
      <c r="G102" s="136" t="s">
        <v>195</v>
      </c>
      <c r="H102" s="139">
        <f>I98</f>
        <v>252.5</v>
      </c>
      <c r="I102" s="140">
        <f>ROUND(B102+E102+H102,2)</f>
        <v>5771.16</v>
      </c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22.5" customHeight="1" x14ac:dyDescent="0.2">
      <c r="A103" s="210" t="s">
        <v>196</v>
      </c>
      <c r="B103" s="210"/>
      <c r="C103" s="210"/>
      <c r="D103" s="210"/>
      <c r="E103" s="210"/>
      <c r="F103" s="210"/>
      <c r="G103" s="210"/>
      <c r="H103" s="210"/>
      <c r="I103" s="210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x14ac:dyDescent="0.25">
      <c r="A104" s="141" t="s">
        <v>197</v>
      </c>
      <c r="B104" s="232" t="s">
        <v>198</v>
      </c>
      <c r="C104" s="232"/>
      <c r="D104" s="232"/>
      <c r="E104" s="232"/>
      <c r="F104" s="232"/>
      <c r="G104" s="232"/>
      <c r="H104" s="128" t="s">
        <v>143</v>
      </c>
      <c r="I104" s="142" t="s">
        <v>144</v>
      </c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3.5" customHeight="1" x14ac:dyDescent="0.2">
      <c r="A105" s="89" t="s">
        <v>107</v>
      </c>
      <c r="B105" s="216" t="s">
        <v>199</v>
      </c>
      <c r="C105" s="216"/>
      <c r="D105" s="216"/>
      <c r="E105" s="216"/>
      <c r="F105" s="216"/>
      <c r="G105" s="216"/>
      <c r="H105" s="143">
        <f>'Almoxarife DIREP ALF-FOR'!H99</f>
        <v>9.0749999999999997E-2</v>
      </c>
      <c r="I105" s="100">
        <f>ROUND(($I$34)*H105,2)</f>
        <v>304.11</v>
      </c>
      <c r="J105" s="75"/>
      <c r="K105" s="144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3.5" customHeight="1" x14ac:dyDescent="0.2">
      <c r="A106" s="89" t="s">
        <v>200</v>
      </c>
      <c r="B106" s="216" t="s">
        <v>201</v>
      </c>
      <c r="C106" s="216"/>
      <c r="D106" s="216"/>
      <c r="E106" s="216"/>
      <c r="F106" s="216"/>
      <c r="G106" s="216"/>
      <c r="H106" s="145">
        <f>I106/($I$34+$I$46)</f>
        <v>3.0804315551958669E-2</v>
      </c>
      <c r="I106" s="100">
        <f>ROUND(I105*H60,2)</f>
        <v>114.95</v>
      </c>
      <c r="J106" s="75"/>
      <c r="K106" s="144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ht="15" customHeight="1" x14ac:dyDescent="0.2">
      <c r="A107" s="89" t="s">
        <v>109</v>
      </c>
      <c r="B107" s="233" t="s">
        <v>202</v>
      </c>
      <c r="C107" s="233"/>
      <c r="D107" s="233"/>
      <c r="E107" s="233"/>
      <c r="F107" s="233"/>
      <c r="G107" s="233"/>
      <c r="H107" s="146">
        <f>'Almoxarife DIREP ALF-FOR'!H101</f>
        <v>1.6299999999999999E-2</v>
      </c>
      <c r="I107" s="100">
        <f>H107*$I$102</f>
        <v>94.069907999999984</v>
      </c>
      <c r="J107" s="144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customHeight="1" x14ac:dyDescent="0.2">
      <c r="A108" s="89" t="s">
        <v>112</v>
      </c>
      <c r="B108" s="192" t="s">
        <v>203</v>
      </c>
      <c r="C108" s="192"/>
      <c r="D108" s="192"/>
      <c r="E108" s="192"/>
      <c r="F108" s="192"/>
      <c r="G108" s="192"/>
      <c r="H108" s="146">
        <f>'Almoxarife DIREP ALF-FOR'!H102</f>
        <v>2.3000000000000001E-4</v>
      </c>
      <c r="I108" s="100">
        <f>H108*$I$102</f>
        <v>1.3273668000000001</v>
      </c>
      <c r="J108" s="148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customHeight="1" x14ac:dyDescent="0.2">
      <c r="A109" s="89" t="s">
        <v>115</v>
      </c>
      <c r="B109" s="192" t="s">
        <v>204</v>
      </c>
      <c r="C109" s="192"/>
      <c r="D109" s="192"/>
      <c r="E109" s="192"/>
      <c r="F109" s="192"/>
      <c r="G109" s="192"/>
      <c r="H109" s="146">
        <f>'Almoxarife DIREP ALF-FOR'!H103</f>
        <v>3.3E-3</v>
      </c>
      <c r="I109" s="100">
        <f>H109*$I$102</f>
        <v>19.044827999999999</v>
      </c>
      <c r="J109" s="148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ht="15" customHeight="1" x14ac:dyDescent="0.2">
      <c r="A110" s="89" t="s">
        <v>156</v>
      </c>
      <c r="B110" s="192" t="s">
        <v>205</v>
      </c>
      <c r="C110" s="192"/>
      <c r="D110" s="192"/>
      <c r="E110" s="192"/>
      <c r="F110" s="192"/>
      <c r="G110" s="192"/>
      <c r="H110" s="166">
        <f>'Almoxarife DIREP ALF-FOR'!H104</f>
        <v>5.5000000000000003E-4</v>
      </c>
      <c r="I110" s="100">
        <f>H110*$I$102</f>
        <v>3.1741380000000001</v>
      </c>
      <c r="J110" s="148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" customHeight="1" x14ac:dyDescent="0.2">
      <c r="A111" s="89" t="s">
        <v>136</v>
      </c>
      <c r="B111" s="192" t="s">
        <v>206</v>
      </c>
      <c r="C111" s="192"/>
      <c r="D111" s="192"/>
      <c r="E111" s="192"/>
      <c r="F111" s="192"/>
      <c r="G111" s="192"/>
      <c r="H111" s="146">
        <f>'Almoxarife DIREP ALF-FOR'!H105</f>
        <v>1.3899999999999999E-2</v>
      </c>
      <c r="I111" s="100">
        <f>H111*$I$102</f>
        <v>80.219123999999994</v>
      </c>
      <c r="J111" s="148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5.75" x14ac:dyDescent="0.2">
      <c r="A112" s="234" t="s">
        <v>138</v>
      </c>
      <c r="B112" s="234"/>
      <c r="C112" s="234"/>
      <c r="D112" s="234"/>
      <c r="E112" s="234"/>
      <c r="F112" s="234"/>
      <c r="G112" s="234"/>
      <c r="H112" s="234"/>
      <c r="I112" s="150">
        <f>TRUNC(SUM(I105:I111),2)</f>
        <v>616.89</v>
      </c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222" t="s">
        <v>207</v>
      </c>
      <c r="B114" s="222"/>
      <c r="C114" s="222"/>
      <c r="D114" s="222"/>
      <c r="E114" s="222"/>
      <c r="F114" s="222"/>
      <c r="G114" s="222"/>
      <c r="H114" s="222"/>
      <c r="I114" s="222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ht="15" x14ac:dyDescent="0.2">
      <c r="A115" s="110" t="s">
        <v>208</v>
      </c>
      <c r="B115" s="229" t="s">
        <v>209</v>
      </c>
      <c r="C115" s="229"/>
      <c r="D115" s="229"/>
      <c r="E115" s="229"/>
      <c r="F115" s="229"/>
      <c r="G115" s="229"/>
      <c r="H115" s="229"/>
      <c r="I115" s="140" t="s">
        <v>144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89" t="s">
        <v>107</v>
      </c>
      <c r="B116" s="215" t="s">
        <v>210</v>
      </c>
      <c r="C116" s="215"/>
      <c r="D116" s="215"/>
      <c r="E116" s="215"/>
      <c r="F116" s="215"/>
      <c r="G116" s="215"/>
      <c r="H116" s="215"/>
      <c r="I116" s="100"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5.75" x14ac:dyDescent="0.2">
      <c r="A117" s="235" t="s">
        <v>138</v>
      </c>
      <c r="B117" s="235"/>
      <c r="C117" s="235"/>
      <c r="D117" s="235"/>
      <c r="E117" s="235"/>
      <c r="F117" s="235"/>
      <c r="G117" s="235"/>
      <c r="H117" s="235"/>
      <c r="I117" s="100">
        <v>0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ht="14.2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211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" x14ac:dyDescent="0.2">
      <c r="A120" s="96">
        <v>4</v>
      </c>
      <c r="B120" s="229" t="s">
        <v>212</v>
      </c>
      <c r="C120" s="229"/>
      <c r="D120" s="229"/>
      <c r="E120" s="229"/>
      <c r="F120" s="229"/>
      <c r="G120" s="229"/>
      <c r="H120" s="229"/>
      <c r="I120" s="14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x14ac:dyDescent="0.2">
      <c r="A121" s="76" t="s">
        <v>197</v>
      </c>
      <c r="B121" s="215" t="s">
        <v>198</v>
      </c>
      <c r="C121" s="215"/>
      <c r="D121" s="215"/>
      <c r="E121" s="215"/>
      <c r="F121" s="215"/>
      <c r="G121" s="215"/>
      <c r="H121" s="215"/>
      <c r="I121" s="100">
        <f>I112</f>
        <v>616.89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x14ac:dyDescent="0.2">
      <c r="A122" s="76" t="s">
        <v>208</v>
      </c>
      <c r="B122" s="215" t="s">
        <v>209</v>
      </c>
      <c r="C122" s="215"/>
      <c r="D122" s="215"/>
      <c r="E122" s="215"/>
      <c r="F122" s="215"/>
      <c r="G122" s="215"/>
      <c r="H122" s="215"/>
      <c r="I122" s="100">
        <f>I117</f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ht="14.25" customHeight="1" x14ac:dyDescent="0.2">
      <c r="A123" s="211" t="s">
        <v>138</v>
      </c>
      <c r="B123" s="211"/>
      <c r="C123" s="211"/>
      <c r="D123" s="211"/>
      <c r="E123" s="211"/>
      <c r="F123" s="211"/>
      <c r="G123" s="211"/>
      <c r="H123" s="211"/>
      <c r="I123" s="105">
        <f>TRUNC(SUM(I121:I122),2)</f>
        <v>616.89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x14ac:dyDescent="0.2">
      <c r="A124" s="201"/>
      <c r="B124" s="201"/>
      <c r="C124" s="201"/>
      <c r="D124" s="201"/>
      <c r="E124" s="201"/>
      <c r="F124" s="201"/>
      <c r="G124" s="201"/>
      <c r="H124" s="201"/>
      <c r="I124" s="201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ht="17.25" customHeight="1" x14ac:dyDescent="0.2">
      <c r="A125" s="210" t="s">
        <v>213</v>
      </c>
      <c r="B125" s="210"/>
      <c r="C125" s="210"/>
      <c r="D125" s="210"/>
      <c r="E125" s="210"/>
      <c r="F125" s="210"/>
      <c r="G125" s="210"/>
      <c r="H125" s="210"/>
      <c r="I125" s="210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ht="15.75" customHeight="1" x14ac:dyDescent="0.2">
      <c r="A126" s="110">
        <v>5</v>
      </c>
      <c r="B126" s="221" t="s">
        <v>214</v>
      </c>
      <c r="C126" s="221"/>
      <c r="D126" s="221"/>
      <c r="E126" s="221"/>
      <c r="F126" s="221"/>
      <c r="G126" s="221"/>
      <c r="H126" s="221"/>
      <c r="I126" s="110" t="s">
        <v>144</v>
      </c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ht="14.25" customHeight="1" x14ac:dyDescent="0.2">
      <c r="A127" s="89" t="s">
        <v>107</v>
      </c>
      <c r="B127" s="192" t="s">
        <v>215</v>
      </c>
      <c r="C127" s="192"/>
      <c r="D127" s="192"/>
      <c r="E127" s="192"/>
      <c r="F127" s="192"/>
      <c r="G127" s="192"/>
      <c r="H127" s="192"/>
      <c r="I127" s="100">
        <f>'Uniforme e Mat.'!E14*H26</f>
        <v>168.88</v>
      </c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4.25" customHeight="1" x14ac:dyDescent="0.2">
      <c r="A128" s="89" t="s">
        <v>109</v>
      </c>
      <c r="B128" s="192" t="s">
        <v>216</v>
      </c>
      <c r="C128" s="192"/>
      <c r="D128" s="192"/>
      <c r="E128" s="192"/>
      <c r="F128" s="192"/>
      <c r="G128" s="192"/>
      <c r="H128" s="192"/>
      <c r="I128" s="151">
        <f>'Uniforme e Mat.'!K14*H26</f>
        <v>70.319999999999993</v>
      </c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x14ac:dyDescent="0.2">
      <c r="A129" s="89" t="s">
        <v>112</v>
      </c>
      <c r="B129" s="215" t="s">
        <v>217</v>
      </c>
      <c r="C129" s="215"/>
      <c r="D129" s="215"/>
      <c r="E129" s="215"/>
      <c r="F129" s="215"/>
      <c r="G129" s="215"/>
      <c r="H129" s="215"/>
      <c r="I129" s="151">
        <v>0</v>
      </c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14.25" customHeight="1" x14ac:dyDescent="0.2">
      <c r="A130" s="89" t="s">
        <v>115</v>
      </c>
      <c r="B130" s="192" t="s">
        <v>261</v>
      </c>
      <c r="C130" s="192"/>
      <c r="D130" s="192"/>
      <c r="E130" s="192"/>
      <c r="F130" s="192"/>
      <c r="G130" s="192"/>
      <c r="H130" s="192"/>
      <c r="I130" s="151">
        <f>'Uniforme e Mat.'!J38*H26</f>
        <v>12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x14ac:dyDescent="0.2">
      <c r="A131" s="218" t="s">
        <v>138</v>
      </c>
      <c r="B131" s="218"/>
      <c r="C131" s="218"/>
      <c r="D131" s="218"/>
      <c r="E131" s="218"/>
      <c r="F131" s="218"/>
      <c r="G131" s="218"/>
      <c r="H131" s="218"/>
      <c r="I131" s="126">
        <f>TRUNC(SUM(I127:I130),2)</f>
        <v>251.2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x14ac:dyDescent="0.2">
      <c r="A132" s="201"/>
      <c r="B132" s="201"/>
      <c r="C132" s="201"/>
      <c r="D132" s="201"/>
      <c r="E132" s="201"/>
      <c r="F132" s="201"/>
      <c r="G132" s="201"/>
      <c r="H132" s="201"/>
      <c r="I132" s="201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  <c r="DT132" s="75"/>
      <c r="DU132" s="75"/>
      <c r="DV132" s="75"/>
      <c r="DW132" s="75"/>
      <c r="DX132" s="75"/>
      <c r="DY132" s="75"/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  <c r="EK132" s="75"/>
      <c r="EL132" s="75"/>
      <c r="EM132" s="75"/>
      <c r="EN132" s="75"/>
      <c r="EO132" s="75"/>
      <c r="EP132" s="75"/>
      <c r="EQ132" s="75"/>
      <c r="ER132" s="75"/>
      <c r="ES132" s="75"/>
      <c r="ET132" s="75"/>
      <c r="EU132" s="75"/>
      <c r="EV132" s="75"/>
      <c r="EW132" s="75"/>
      <c r="EX132" s="75"/>
      <c r="EY132" s="75"/>
      <c r="EZ132" s="75"/>
      <c r="FA132" s="75"/>
      <c r="FB132" s="75"/>
      <c r="FC132" s="75"/>
      <c r="FD132" s="75"/>
      <c r="FE132" s="75"/>
      <c r="FF132" s="75"/>
      <c r="FG132" s="75"/>
      <c r="FH132" s="75"/>
      <c r="FI132" s="75"/>
      <c r="FJ132" s="75"/>
      <c r="FK132" s="75"/>
      <c r="FL132" s="75"/>
      <c r="FM132" s="75"/>
      <c r="FN132" s="75"/>
      <c r="FO132" s="75"/>
      <c r="FP132" s="75"/>
      <c r="FQ132" s="75"/>
      <c r="FR132" s="75"/>
      <c r="FS132" s="75"/>
      <c r="FT132" s="75"/>
      <c r="FU132" s="75"/>
      <c r="FV132" s="75"/>
      <c r="FW132" s="75"/>
      <c r="FX132" s="75"/>
      <c r="FY132" s="75"/>
      <c r="FZ132" s="75"/>
      <c r="GA132" s="75"/>
      <c r="GB132" s="75"/>
      <c r="GC132" s="75"/>
      <c r="GD132" s="75"/>
      <c r="GE132" s="75"/>
      <c r="GF132" s="75"/>
      <c r="GG132" s="75"/>
      <c r="GH132" s="75"/>
      <c r="GI132" s="75"/>
      <c r="GJ132" s="75"/>
      <c r="GK132" s="75"/>
      <c r="GL132" s="75"/>
      <c r="GM132" s="75"/>
      <c r="GN132" s="75"/>
      <c r="GO132" s="75"/>
      <c r="GP132" s="75"/>
      <c r="GQ132" s="75"/>
      <c r="GR132" s="75"/>
      <c r="GS132" s="75"/>
      <c r="GT132" s="75"/>
      <c r="GU132" s="75"/>
      <c r="GV132" s="75"/>
      <c r="GW132" s="75"/>
      <c r="GX132" s="75"/>
      <c r="GY132" s="75"/>
      <c r="GZ132" s="75"/>
      <c r="HA132" s="75"/>
      <c r="HB132" s="75"/>
      <c r="HC132" s="75"/>
      <c r="HD132" s="75"/>
      <c r="HE132" s="75"/>
      <c r="HF132" s="75"/>
      <c r="HG132" s="75"/>
      <c r="HH132" s="75"/>
      <c r="HI132" s="75"/>
      <c r="HJ132" s="75"/>
      <c r="HK132" s="75"/>
      <c r="HL132" s="75"/>
      <c r="HM132" s="75"/>
      <c r="HN132" s="75"/>
      <c r="HO132" s="75"/>
      <c r="HP132" s="75"/>
      <c r="HQ132" s="75"/>
      <c r="HR132" s="75"/>
      <c r="HS132" s="75"/>
      <c r="HT132" s="75"/>
      <c r="HU132" s="75"/>
      <c r="HV132" s="75"/>
      <c r="HW132" s="75"/>
      <c r="HX132" s="75"/>
      <c r="HY132" s="75"/>
      <c r="HZ132" s="75"/>
      <c r="IA132" s="75"/>
      <c r="IB132" s="75"/>
      <c r="IC132" s="75"/>
      <c r="ID132" s="75"/>
      <c r="IE132" s="75"/>
      <c r="IF132" s="75"/>
      <c r="IG132" s="75"/>
      <c r="IH132" s="75"/>
      <c r="II132" s="75"/>
      <c r="IJ132" s="75"/>
      <c r="IK132" s="75"/>
      <c r="IL132" s="75"/>
      <c r="IM132" s="75"/>
      <c r="IN132" s="75"/>
      <c r="IO132" s="75"/>
      <c r="IP132" s="75"/>
      <c r="IQ132" s="75"/>
      <c r="IR132" s="75"/>
      <c r="IS132" s="75"/>
      <c r="IT132" s="75"/>
      <c r="IU132" s="75"/>
      <c r="IV132" s="75"/>
      <c r="IW132" s="75"/>
    </row>
    <row r="133" spans="1:257" x14ac:dyDescent="0.2">
      <c r="A133" s="236"/>
      <c r="B133" s="236"/>
      <c r="C133" s="236"/>
      <c r="D133" s="236"/>
      <c r="E133" s="236"/>
      <c r="F133" s="236"/>
      <c r="G133" s="236"/>
      <c r="H133" s="236"/>
      <c r="I133" s="236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8" x14ac:dyDescent="0.2">
      <c r="A134" s="152"/>
      <c r="B134" s="153"/>
      <c r="C134" s="153"/>
      <c r="D134" s="153"/>
      <c r="E134" s="153"/>
      <c r="F134" s="153"/>
      <c r="G134" s="153"/>
      <c r="H134" s="153"/>
      <c r="I134" s="154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5.75" x14ac:dyDescent="0.2">
      <c r="A135" s="213" t="s">
        <v>220</v>
      </c>
      <c r="B135" s="213"/>
      <c r="C135" s="213"/>
      <c r="D135" s="213"/>
      <c r="E135" s="213"/>
      <c r="F135" s="213"/>
      <c r="G135" s="213"/>
      <c r="H135" s="213"/>
      <c r="I135" s="213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30" x14ac:dyDescent="0.2">
      <c r="A136" s="110">
        <v>6</v>
      </c>
      <c r="B136" s="229" t="s">
        <v>221</v>
      </c>
      <c r="C136" s="229"/>
      <c r="D136" s="229"/>
      <c r="E136" s="229"/>
      <c r="F136" s="229"/>
      <c r="G136" s="229"/>
      <c r="H136" s="97" t="s">
        <v>143</v>
      </c>
      <c r="I136" s="155" t="s">
        <v>134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3.5" customHeight="1" x14ac:dyDescent="0.2">
      <c r="A137" s="216" t="s">
        <v>222</v>
      </c>
      <c r="B137" s="216"/>
      <c r="C137" s="216"/>
      <c r="D137" s="216"/>
      <c r="E137" s="216"/>
      <c r="F137" s="216"/>
      <c r="G137" s="216"/>
      <c r="H137" s="89" t="s">
        <v>223</v>
      </c>
      <c r="I137" s="100">
        <f>SUM(I39+I88+I98+I123+I131)</f>
        <v>7718.08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7" customHeight="1" x14ac:dyDescent="0.2">
      <c r="A138" s="156" t="s">
        <v>107</v>
      </c>
      <c r="B138" s="210" t="s">
        <v>221</v>
      </c>
      <c r="C138" s="210"/>
      <c r="D138" s="210"/>
      <c r="E138" s="210"/>
      <c r="F138" s="210"/>
      <c r="G138" s="210"/>
      <c r="H138" s="157">
        <v>0.05</v>
      </c>
      <c r="I138" s="151">
        <f>ROUND(H138*I137,2)</f>
        <v>385.9</v>
      </c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  <c r="AW138" s="158"/>
      <c r="AX138" s="158"/>
      <c r="AY138" s="158"/>
      <c r="AZ138" s="158"/>
      <c r="BA138" s="158"/>
      <c r="BB138" s="158"/>
      <c r="BC138" s="158"/>
      <c r="BD138" s="158"/>
      <c r="BE138" s="158"/>
      <c r="BF138" s="158"/>
      <c r="BG138" s="158"/>
      <c r="BH138" s="158"/>
      <c r="BI138" s="158"/>
      <c r="BJ138" s="158"/>
      <c r="BK138" s="158"/>
      <c r="BL138" s="158"/>
      <c r="BM138" s="158"/>
      <c r="BN138" s="158"/>
      <c r="BO138" s="158"/>
      <c r="BP138" s="158"/>
      <c r="BQ138" s="158"/>
      <c r="BR138" s="158"/>
      <c r="BS138" s="158"/>
      <c r="BT138" s="158"/>
      <c r="BU138" s="158"/>
      <c r="BV138" s="158"/>
      <c r="BW138" s="158"/>
      <c r="BX138" s="158"/>
      <c r="BY138" s="158"/>
      <c r="BZ138" s="158"/>
      <c r="CA138" s="158"/>
      <c r="CB138" s="158"/>
      <c r="CC138" s="158"/>
      <c r="CD138" s="158"/>
      <c r="CE138" s="158"/>
      <c r="CF138" s="158"/>
      <c r="CG138" s="158"/>
      <c r="CH138" s="158"/>
      <c r="CI138" s="158"/>
      <c r="CJ138" s="158"/>
      <c r="CK138" s="158"/>
      <c r="CL138" s="158"/>
      <c r="CM138" s="158"/>
      <c r="CN138" s="158"/>
      <c r="CO138" s="158"/>
      <c r="CP138" s="158"/>
      <c r="CQ138" s="158"/>
      <c r="CR138" s="158"/>
      <c r="CS138" s="158"/>
      <c r="CT138" s="158"/>
      <c r="CU138" s="158"/>
      <c r="CV138" s="158"/>
      <c r="CW138" s="158"/>
      <c r="CX138" s="158"/>
      <c r="CY138" s="158"/>
      <c r="CZ138" s="158"/>
      <c r="DA138" s="158"/>
      <c r="DB138" s="158"/>
      <c r="DC138" s="158"/>
      <c r="DD138" s="158"/>
      <c r="DE138" s="158"/>
      <c r="DF138" s="158"/>
      <c r="DG138" s="158"/>
      <c r="DH138" s="158"/>
      <c r="DI138" s="158"/>
      <c r="DJ138" s="158"/>
      <c r="DK138" s="158"/>
      <c r="DL138" s="158"/>
      <c r="DM138" s="158"/>
      <c r="DN138" s="158"/>
      <c r="DO138" s="158"/>
      <c r="DP138" s="158"/>
      <c r="DQ138" s="158"/>
      <c r="DR138" s="158"/>
      <c r="DS138" s="158"/>
      <c r="DT138" s="158"/>
      <c r="DU138" s="158"/>
      <c r="DV138" s="158"/>
      <c r="DW138" s="158"/>
      <c r="DX138" s="158"/>
      <c r="DY138" s="158"/>
      <c r="DZ138" s="158"/>
      <c r="EA138" s="158"/>
      <c r="EB138" s="158"/>
      <c r="EC138" s="158"/>
      <c r="ED138" s="158"/>
      <c r="EE138" s="158"/>
      <c r="EF138" s="158"/>
      <c r="EG138" s="158"/>
      <c r="EH138" s="158"/>
      <c r="EI138" s="158"/>
      <c r="EJ138" s="158"/>
      <c r="EK138" s="158"/>
      <c r="EL138" s="158"/>
      <c r="EM138" s="158"/>
      <c r="EN138" s="158"/>
      <c r="EO138" s="158"/>
      <c r="EP138" s="158"/>
      <c r="EQ138" s="158"/>
      <c r="ER138" s="158"/>
      <c r="ES138" s="158"/>
      <c r="ET138" s="158"/>
      <c r="EU138" s="158"/>
      <c r="EV138" s="158"/>
      <c r="EW138" s="158"/>
      <c r="EX138" s="158"/>
      <c r="EY138" s="158"/>
      <c r="EZ138" s="158"/>
      <c r="FA138" s="158"/>
      <c r="FB138" s="158"/>
      <c r="FC138" s="158"/>
      <c r="FD138" s="158"/>
      <c r="FE138" s="158"/>
      <c r="FF138" s="158"/>
      <c r="FG138" s="158"/>
      <c r="FH138" s="158"/>
      <c r="FI138" s="158"/>
      <c r="FJ138" s="158"/>
      <c r="FK138" s="158"/>
      <c r="FL138" s="158"/>
      <c r="FM138" s="158"/>
      <c r="FN138" s="158"/>
      <c r="FO138" s="158"/>
      <c r="FP138" s="158"/>
      <c r="FQ138" s="158"/>
      <c r="FR138" s="158"/>
      <c r="FS138" s="158"/>
      <c r="FT138" s="158"/>
      <c r="FU138" s="158"/>
      <c r="FV138" s="158"/>
      <c r="FW138" s="158"/>
      <c r="FX138" s="158"/>
      <c r="FY138" s="158"/>
      <c r="FZ138" s="158"/>
      <c r="GA138" s="158"/>
      <c r="GB138" s="158"/>
      <c r="GC138" s="158"/>
      <c r="GD138" s="158"/>
      <c r="GE138" s="158"/>
      <c r="GF138" s="158"/>
      <c r="GG138" s="158"/>
      <c r="GH138" s="158"/>
      <c r="GI138" s="158"/>
      <c r="GJ138" s="158"/>
      <c r="GK138" s="158"/>
      <c r="GL138" s="158"/>
      <c r="GM138" s="158"/>
      <c r="GN138" s="158"/>
      <c r="GO138" s="158"/>
      <c r="GP138" s="158"/>
      <c r="GQ138" s="158"/>
      <c r="GR138" s="158"/>
      <c r="GS138" s="158"/>
      <c r="GT138" s="158"/>
      <c r="GU138" s="158"/>
      <c r="GV138" s="158"/>
      <c r="GW138" s="158"/>
      <c r="GX138" s="158"/>
      <c r="GY138" s="158"/>
      <c r="GZ138" s="158"/>
      <c r="HA138" s="158"/>
      <c r="HB138" s="158"/>
      <c r="HC138" s="158"/>
      <c r="HD138" s="158"/>
      <c r="HE138" s="158"/>
      <c r="HF138" s="158"/>
      <c r="HG138" s="158"/>
      <c r="HH138" s="158"/>
      <c r="HI138" s="158"/>
      <c r="HJ138" s="158"/>
      <c r="HK138" s="158"/>
      <c r="HL138" s="158"/>
      <c r="HM138" s="158"/>
      <c r="HN138" s="158"/>
      <c r="HO138" s="158"/>
      <c r="HP138" s="158"/>
      <c r="HQ138" s="158"/>
      <c r="HR138" s="158"/>
      <c r="HS138" s="158"/>
      <c r="HT138" s="158"/>
      <c r="HU138" s="158"/>
      <c r="HV138" s="158"/>
      <c r="HW138" s="158"/>
      <c r="HX138" s="158"/>
      <c r="HY138" s="158"/>
      <c r="HZ138" s="158"/>
      <c r="IA138" s="158"/>
      <c r="IB138" s="158"/>
      <c r="IC138" s="158"/>
      <c r="ID138" s="158"/>
      <c r="IE138" s="158"/>
      <c r="IF138" s="158"/>
      <c r="IG138" s="158"/>
      <c r="IH138" s="158"/>
      <c r="II138" s="158"/>
      <c r="IJ138" s="158"/>
      <c r="IK138" s="158"/>
      <c r="IL138" s="158"/>
      <c r="IM138" s="158"/>
      <c r="IN138" s="158"/>
      <c r="IO138" s="158"/>
      <c r="IP138" s="158"/>
      <c r="IQ138" s="158"/>
      <c r="IR138" s="158"/>
      <c r="IS138" s="158"/>
      <c r="IT138" s="158"/>
      <c r="IU138" s="158"/>
      <c r="IV138" s="158"/>
      <c r="IW138" s="158"/>
    </row>
    <row r="139" spans="1:257" ht="13.5" customHeight="1" x14ac:dyDescent="0.2">
      <c r="A139" s="216" t="s">
        <v>224</v>
      </c>
      <c r="B139" s="216"/>
      <c r="C139" s="216"/>
      <c r="D139" s="216"/>
      <c r="E139" s="216"/>
      <c r="F139" s="216"/>
      <c r="G139" s="216"/>
      <c r="H139" s="91" t="s">
        <v>223</v>
      </c>
      <c r="I139" s="100">
        <f>SUM(I39+I88+I98+I123+I131+I138)</f>
        <v>8103.98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5.75" x14ac:dyDescent="0.2">
      <c r="A140" s="159" t="s">
        <v>109</v>
      </c>
      <c r="B140" s="213" t="s">
        <v>42</v>
      </c>
      <c r="C140" s="213"/>
      <c r="D140" s="213"/>
      <c r="E140" s="213"/>
      <c r="F140" s="213"/>
      <c r="G140" s="213"/>
      <c r="H140" s="99">
        <v>0.1</v>
      </c>
      <c r="I140" s="100">
        <f>ROUND(H140*I139,2)</f>
        <v>810.4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3.5" customHeight="1" x14ac:dyDescent="0.2">
      <c r="A141" s="216" t="s">
        <v>225</v>
      </c>
      <c r="B141" s="216"/>
      <c r="C141" s="216"/>
      <c r="D141" s="216"/>
      <c r="E141" s="216"/>
      <c r="F141" s="216"/>
      <c r="G141" s="216"/>
      <c r="H141" s="91" t="s">
        <v>223</v>
      </c>
      <c r="I141" s="100">
        <f>SUM(I39+I88+I98+I123+I131+I138+I140)</f>
        <v>8914.3799999999992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15.75" x14ac:dyDescent="0.2">
      <c r="A142" s="159" t="s">
        <v>112</v>
      </c>
      <c r="B142" s="213" t="s">
        <v>40</v>
      </c>
      <c r="C142" s="213"/>
      <c r="D142" s="213"/>
      <c r="E142" s="213"/>
      <c r="F142" s="213"/>
      <c r="G142" s="213"/>
      <c r="H142" s="91" t="s">
        <v>223</v>
      </c>
      <c r="I142" s="160" t="s">
        <v>223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ht="15.75" x14ac:dyDescent="0.2">
      <c r="A143" s="89"/>
      <c r="B143" s="213" t="s">
        <v>226</v>
      </c>
      <c r="C143" s="213"/>
      <c r="D143" s="213"/>
      <c r="E143" s="213"/>
      <c r="F143" s="213"/>
      <c r="G143" s="213"/>
      <c r="H143" s="91" t="s">
        <v>223</v>
      </c>
      <c r="I143" s="160" t="s">
        <v>223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ht="26.25" customHeight="1" x14ac:dyDescent="0.2">
      <c r="A144" s="89"/>
      <c r="B144" s="210" t="s">
        <v>227</v>
      </c>
      <c r="C144" s="210"/>
      <c r="D144" s="210"/>
      <c r="E144" s="210"/>
      <c r="F144" s="210"/>
      <c r="G144" s="210"/>
      <c r="H144" s="157">
        <f>'Almoxarife DIREP ALF-FOR'!H138</f>
        <v>0.03</v>
      </c>
      <c r="I144" s="100">
        <f>ROUND(($I$141/(1-$H$151))*H144,2)</f>
        <v>292.75</v>
      </c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25.5" customHeight="1" x14ac:dyDescent="0.2">
      <c r="A145" s="89"/>
      <c r="B145" s="210" t="s">
        <v>228</v>
      </c>
      <c r="C145" s="210"/>
      <c r="D145" s="210"/>
      <c r="E145" s="210"/>
      <c r="F145" s="210"/>
      <c r="G145" s="210"/>
      <c r="H145" s="157">
        <f>'Almoxarife DIREP ALF-FOR'!H139</f>
        <v>6.4999999999999997E-3</v>
      </c>
      <c r="I145" s="100">
        <f>ROUND(($I$141/(1-$H$151))*H145,2)</f>
        <v>63.43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ht="14.25" customHeight="1" x14ac:dyDescent="0.2">
      <c r="A146" s="89"/>
      <c r="B146" s="209" t="s">
        <v>229</v>
      </c>
      <c r="C146" s="209"/>
      <c r="D146" s="209"/>
      <c r="E146" s="209"/>
      <c r="F146" s="209"/>
      <c r="G146" s="209"/>
      <c r="H146" s="161" t="s">
        <v>223</v>
      </c>
      <c r="I146" s="160" t="s">
        <v>223</v>
      </c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ht="17.25" customHeight="1" x14ac:dyDescent="0.2">
      <c r="A147" s="89"/>
      <c r="B147" s="210" t="s">
        <v>230</v>
      </c>
      <c r="C147" s="210"/>
      <c r="D147" s="210"/>
      <c r="E147" s="210"/>
      <c r="F147" s="210"/>
      <c r="G147" s="210"/>
      <c r="H147" s="161" t="s">
        <v>223</v>
      </c>
      <c r="I147" s="160" t="s">
        <v>223</v>
      </c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ht="30" customHeight="1" x14ac:dyDescent="0.2">
      <c r="A148" s="89"/>
      <c r="B148" s="237" t="s">
        <v>231</v>
      </c>
      <c r="C148" s="237"/>
      <c r="D148" s="237"/>
      <c r="E148" s="237"/>
      <c r="F148" s="237"/>
      <c r="G148" s="237"/>
      <c r="H148" s="162">
        <f>'Almoxarife DIREP ALF-FOR'!H142</f>
        <v>0.05</v>
      </c>
      <c r="I148" s="100">
        <f>ROUND(($I$141/(1-$H$151))*H148,2)</f>
        <v>487.92</v>
      </c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18" t="s">
        <v>138</v>
      </c>
      <c r="B149" s="218"/>
      <c r="C149" s="218"/>
      <c r="D149" s="218"/>
      <c r="E149" s="218"/>
      <c r="F149" s="218"/>
      <c r="G149" s="218"/>
      <c r="H149" s="218"/>
      <c r="I149" s="105">
        <f>SUM(I138+I140+I144+I145+I148)</f>
        <v>2040.4</v>
      </c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01"/>
      <c r="B150" s="201"/>
      <c r="C150" s="201"/>
      <c r="D150" s="201"/>
      <c r="E150" s="201"/>
      <c r="F150" s="201"/>
      <c r="G150" s="201"/>
      <c r="H150" s="201"/>
      <c r="I150" s="201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ht="14.25" customHeight="1" x14ac:dyDescent="0.2">
      <c r="A151" s="238" t="s">
        <v>232</v>
      </c>
      <c r="B151" s="238"/>
      <c r="C151" s="238"/>
      <c r="D151" s="238"/>
      <c r="E151" s="238"/>
      <c r="F151" s="238"/>
      <c r="G151" s="238"/>
      <c r="H151" s="99">
        <f>SUM(H144:H148)</f>
        <v>8.6499999999999994E-2</v>
      </c>
      <c r="I151" s="100">
        <f>SUM(I144:I148)</f>
        <v>844.1</v>
      </c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x14ac:dyDescent="0.2">
      <c r="A152" s="239" t="s">
        <v>233</v>
      </c>
      <c r="B152" s="239"/>
      <c r="C152" s="240" t="s">
        <v>234</v>
      </c>
      <c r="D152" s="240"/>
      <c r="E152" s="240"/>
      <c r="F152" s="240"/>
      <c r="G152" s="240"/>
      <c r="H152" s="240"/>
      <c r="I152" s="240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x14ac:dyDescent="0.2">
      <c r="A153" s="239"/>
      <c r="B153" s="239"/>
      <c r="C153" s="241" t="s">
        <v>235</v>
      </c>
      <c r="D153" s="241"/>
      <c r="E153" s="241"/>
      <c r="F153" s="241"/>
      <c r="G153" s="241"/>
      <c r="H153" s="241"/>
      <c r="I153" s="241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x14ac:dyDescent="0.2">
      <c r="A154" s="239"/>
      <c r="B154" s="239"/>
      <c r="C154" s="242" t="s">
        <v>236</v>
      </c>
      <c r="D154" s="242"/>
      <c r="E154" s="242"/>
      <c r="F154" s="242"/>
      <c r="G154" s="242"/>
      <c r="H154" s="242"/>
      <c r="I154" s="242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x14ac:dyDescent="0.2">
      <c r="A155" s="243"/>
      <c r="B155" s="243"/>
      <c r="C155" s="243"/>
      <c r="D155" s="243"/>
      <c r="E155" s="243"/>
      <c r="F155" s="243"/>
      <c r="G155" s="243"/>
      <c r="H155" s="243"/>
      <c r="I155" s="243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x14ac:dyDescent="0.2">
      <c r="A156" s="228"/>
      <c r="B156" s="228"/>
      <c r="C156" s="228"/>
      <c r="D156" s="228"/>
      <c r="E156" s="228"/>
      <c r="F156" s="228"/>
      <c r="G156" s="228"/>
      <c r="H156" s="228"/>
      <c r="I156" s="228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x14ac:dyDescent="0.2">
      <c r="A157" s="201"/>
      <c r="B157" s="201"/>
      <c r="C157" s="201"/>
      <c r="D157" s="201"/>
      <c r="E157" s="201"/>
      <c r="F157" s="201"/>
      <c r="G157" s="201"/>
      <c r="H157" s="201"/>
      <c r="I157" s="201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39" customHeight="1" x14ac:dyDescent="0.2">
      <c r="A158" s="244" t="s">
        <v>237</v>
      </c>
      <c r="B158" s="244"/>
      <c r="C158" s="244"/>
      <c r="D158" s="244"/>
      <c r="E158" s="244"/>
      <c r="F158" s="244"/>
      <c r="G158" s="244"/>
      <c r="H158" s="244"/>
      <c r="I158" s="244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24.75" customHeight="1" x14ac:dyDescent="0.2">
      <c r="A159" s="245" t="s">
        <v>238</v>
      </c>
      <c r="B159" s="245"/>
      <c r="C159" s="245"/>
      <c r="D159" s="245"/>
      <c r="E159" s="245"/>
      <c r="F159" s="245"/>
      <c r="G159" s="245"/>
      <c r="H159" s="245"/>
      <c r="I159" s="77" t="s">
        <v>144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3" t="s">
        <v>107</v>
      </c>
      <c r="B160" s="192" t="s">
        <v>239</v>
      </c>
      <c r="C160" s="192"/>
      <c r="D160" s="192"/>
      <c r="E160" s="192"/>
      <c r="F160" s="192"/>
      <c r="G160" s="192"/>
      <c r="H160" s="192"/>
      <c r="I160" s="151">
        <f>I39</f>
        <v>3351.1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163" t="s">
        <v>109</v>
      </c>
      <c r="B161" s="192" t="s">
        <v>139</v>
      </c>
      <c r="C161" s="192"/>
      <c r="D161" s="192"/>
      <c r="E161" s="192"/>
      <c r="F161" s="192"/>
      <c r="G161" s="192"/>
      <c r="H161" s="192"/>
      <c r="I161" s="151">
        <f>I88</f>
        <v>3246.39</v>
      </c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4.25" customHeight="1" x14ac:dyDescent="0.2">
      <c r="A162" s="163" t="s">
        <v>112</v>
      </c>
      <c r="B162" s="192" t="s">
        <v>240</v>
      </c>
      <c r="C162" s="192"/>
      <c r="D162" s="192"/>
      <c r="E162" s="192"/>
      <c r="F162" s="192"/>
      <c r="G162" s="192"/>
      <c r="H162" s="192"/>
      <c r="I162" s="151">
        <f>I98</f>
        <v>252.5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163" t="s">
        <v>115</v>
      </c>
      <c r="B163" s="192" t="s">
        <v>241</v>
      </c>
      <c r="C163" s="192"/>
      <c r="D163" s="192"/>
      <c r="E163" s="192"/>
      <c r="F163" s="192"/>
      <c r="G163" s="192"/>
      <c r="H163" s="192"/>
      <c r="I163" s="151">
        <f>I123</f>
        <v>616.89</v>
      </c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163" t="s">
        <v>156</v>
      </c>
      <c r="B164" s="192" t="s">
        <v>242</v>
      </c>
      <c r="C164" s="192"/>
      <c r="D164" s="192"/>
      <c r="E164" s="192"/>
      <c r="F164" s="192"/>
      <c r="G164" s="192"/>
      <c r="H164" s="192"/>
      <c r="I164" s="151">
        <f>I131</f>
        <v>251.2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51" t="s">
        <v>243</v>
      </c>
      <c r="B165" s="251"/>
      <c r="C165" s="251"/>
      <c r="D165" s="251"/>
      <c r="E165" s="251"/>
      <c r="F165" s="251"/>
      <c r="G165" s="251"/>
      <c r="H165" s="251"/>
      <c r="I165" s="126">
        <f>TRUNC(SUM(I160:I164),2)</f>
        <v>7718.08</v>
      </c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4.25" customHeight="1" x14ac:dyDescent="0.2">
      <c r="A166" s="164" t="s">
        <v>136</v>
      </c>
      <c r="B166" s="252" t="s">
        <v>244</v>
      </c>
      <c r="C166" s="252"/>
      <c r="D166" s="252"/>
      <c r="E166" s="252"/>
      <c r="F166" s="252"/>
      <c r="G166" s="252"/>
      <c r="H166" s="252"/>
      <c r="I166" s="151">
        <f>I149</f>
        <v>2040.4</v>
      </c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ht="14.25" customHeight="1" x14ac:dyDescent="0.2">
      <c r="A167" s="251" t="s">
        <v>262</v>
      </c>
      <c r="B167" s="251"/>
      <c r="C167" s="251"/>
      <c r="D167" s="251"/>
      <c r="E167" s="251"/>
      <c r="F167" s="251"/>
      <c r="G167" s="251"/>
      <c r="H167" s="251"/>
      <c r="I167" s="126">
        <f>TRUNC(SUM(I165:I166),2)</f>
        <v>9758.48</v>
      </c>
      <c r="J167" s="127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3.5" customHeight="1" x14ac:dyDescent="0.2">
      <c r="A168" s="251" t="s">
        <v>44</v>
      </c>
      <c r="B168" s="251"/>
      <c r="C168" s="251"/>
      <c r="D168" s="251"/>
      <c r="E168" s="251"/>
      <c r="F168" s="251"/>
      <c r="G168" s="251"/>
      <c r="H168" s="251"/>
      <c r="I168" s="165">
        <f>H12</f>
        <v>1</v>
      </c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4.25" customHeight="1" x14ac:dyDescent="0.2">
      <c r="A169" s="201"/>
      <c r="B169" s="201"/>
      <c r="C169" s="201"/>
      <c r="D169" s="201"/>
      <c r="E169" s="201"/>
      <c r="F169" s="201"/>
      <c r="G169" s="201"/>
      <c r="H169" s="201"/>
      <c r="I169" s="201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14.25" customHeight="1" x14ac:dyDescent="0.2">
      <c r="A170" s="251" t="s">
        <v>246</v>
      </c>
      <c r="B170" s="251"/>
      <c r="C170" s="251"/>
      <c r="D170" s="251"/>
      <c r="E170" s="251"/>
      <c r="F170" s="251"/>
      <c r="G170" s="251"/>
      <c r="H170" s="251"/>
      <c r="I170" s="151">
        <f>I167*I168</f>
        <v>9758.48</v>
      </c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  <row r="172" spans="1:257" ht="18.75" customHeight="1" x14ac:dyDescent="0.2">
      <c r="A172" s="247" t="s">
        <v>247</v>
      </c>
      <c r="B172" s="247"/>
      <c r="C172" s="247"/>
      <c r="D172" s="247"/>
      <c r="E172" s="247"/>
      <c r="F172" s="247"/>
      <c r="G172" s="253">
        <f>I170</f>
        <v>9758.48</v>
      </c>
      <c r="H172" s="253"/>
      <c r="I172" s="253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/>
      <c r="GD172" s="75"/>
      <c r="GE172" s="75"/>
      <c r="GF172" s="75"/>
      <c r="GG172" s="75"/>
      <c r="GH172" s="75"/>
      <c r="GI172" s="75"/>
      <c r="GJ172" s="75"/>
      <c r="GK172" s="75"/>
      <c r="GL172" s="75"/>
      <c r="GM172" s="75"/>
      <c r="GN172" s="75"/>
      <c r="GO172" s="75"/>
      <c r="GP172" s="75"/>
      <c r="GQ172" s="75"/>
      <c r="GR172" s="75"/>
      <c r="GS172" s="75"/>
      <c r="GT172" s="75"/>
      <c r="GU172" s="75"/>
      <c r="GV172" s="75"/>
      <c r="GW172" s="75"/>
      <c r="GX172" s="75"/>
      <c r="GY172" s="75"/>
      <c r="GZ172" s="75"/>
      <c r="HA172" s="75"/>
      <c r="HB172" s="75"/>
      <c r="HC172" s="75"/>
      <c r="HD172" s="75"/>
      <c r="HE172" s="75"/>
      <c r="HF172" s="75"/>
      <c r="HG172" s="75"/>
      <c r="HH172" s="75"/>
      <c r="HI172" s="75"/>
      <c r="HJ172" s="75"/>
      <c r="HK172" s="75"/>
      <c r="HL172" s="75"/>
      <c r="HM172" s="75"/>
      <c r="HN172" s="75"/>
      <c r="HO172" s="75"/>
      <c r="HP172" s="75"/>
      <c r="HQ172" s="75"/>
      <c r="HR172" s="75"/>
      <c r="HS172" s="75"/>
      <c r="HT172" s="75"/>
      <c r="HU172" s="75"/>
      <c r="HV172" s="75"/>
      <c r="HW172" s="75"/>
      <c r="HX172" s="75"/>
      <c r="HY172" s="75"/>
      <c r="HZ172" s="75"/>
      <c r="IA172" s="75"/>
      <c r="IB172" s="75"/>
      <c r="IC172" s="75"/>
      <c r="ID172" s="75"/>
      <c r="IE172" s="75"/>
      <c r="IF172" s="75"/>
      <c r="IG172" s="75"/>
      <c r="IH172" s="75"/>
      <c r="II172" s="75"/>
      <c r="IJ172" s="75"/>
      <c r="IK172" s="75"/>
      <c r="IL172" s="75"/>
      <c r="IM172" s="75"/>
      <c r="IN172" s="75"/>
      <c r="IO172" s="75"/>
      <c r="IP172" s="75"/>
      <c r="IQ172" s="75"/>
      <c r="IR172" s="75"/>
      <c r="IS172" s="75"/>
      <c r="IT172" s="75"/>
      <c r="IU172" s="75"/>
      <c r="IV172" s="75"/>
      <c r="IW172" s="75"/>
    </row>
    <row r="173" spans="1:257" x14ac:dyDescent="0.2">
      <c r="A173" s="246"/>
      <c r="B173" s="246"/>
      <c r="C173" s="246"/>
      <c r="D173" s="246"/>
      <c r="E173" s="246"/>
      <c r="F173" s="246"/>
      <c r="G173" s="246"/>
      <c r="H173" s="246"/>
      <c r="I173" s="246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  <c r="EK173" s="75"/>
      <c r="EL173" s="75"/>
      <c r="EM173" s="75"/>
      <c r="EN173" s="75"/>
      <c r="EO173" s="75"/>
      <c r="EP173" s="75"/>
      <c r="EQ173" s="75"/>
      <c r="ER173" s="75"/>
      <c r="ES173" s="75"/>
      <c r="ET173" s="75"/>
      <c r="EU173" s="75"/>
      <c r="EV173" s="75"/>
      <c r="EW173" s="75"/>
      <c r="EX173" s="75"/>
      <c r="EY173" s="75"/>
      <c r="EZ173" s="75"/>
      <c r="FA173" s="75"/>
      <c r="FB173" s="75"/>
      <c r="FC173" s="75"/>
      <c r="FD173" s="75"/>
      <c r="FE173" s="75"/>
      <c r="FF173" s="75"/>
      <c r="FG173" s="75"/>
      <c r="FH173" s="75"/>
      <c r="FI173" s="75"/>
      <c r="FJ173" s="75"/>
      <c r="FK173" s="75"/>
      <c r="FL173" s="75"/>
      <c r="FM173" s="75"/>
      <c r="FN173" s="75"/>
      <c r="FO173" s="75"/>
      <c r="FP173" s="75"/>
      <c r="FQ173" s="75"/>
      <c r="FR173" s="75"/>
      <c r="FS173" s="75"/>
      <c r="FT173" s="75"/>
      <c r="FU173" s="75"/>
      <c r="FV173" s="75"/>
      <c r="FW173" s="75"/>
      <c r="FX173" s="75"/>
      <c r="FY173" s="75"/>
      <c r="FZ173" s="75"/>
      <c r="GA173" s="75"/>
      <c r="GB173" s="75"/>
      <c r="GC173" s="75"/>
      <c r="GD173" s="75"/>
      <c r="GE173" s="75"/>
      <c r="GF173" s="75"/>
      <c r="GG173" s="75"/>
      <c r="GH173" s="75"/>
      <c r="GI173" s="75"/>
      <c r="GJ173" s="75"/>
      <c r="GK173" s="75"/>
      <c r="GL173" s="75"/>
      <c r="GM173" s="75"/>
      <c r="GN173" s="75"/>
      <c r="GO173" s="75"/>
      <c r="GP173" s="75"/>
      <c r="GQ173" s="75"/>
      <c r="GR173" s="75"/>
      <c r="GS173" s="75"/>
      <c r="GT173" s="75"/>
      <c r="GU173" s="75"/>
      <c r="GV173" s="75"/>
      <c r="GW173" s="75"/>
      <c r="GX173" s="75"/>
      <c r="GY173" s="75"/>
      <c r="GZ173" s="75"/>
      <c r="HA173" s="75"/>
      <c r="HB173" s="75"/>
      <c r="HC173" s="75"/>
      <c r="HD173" s="75"/>
      <c r="HE173" s="75"/>
      <c r="HF173" s="75"/>
      <c r="HG173" s="75"/>
      <c r="HH173" s="75"/>
      <c r="HI173" s="75"/>
      <c r="HJ173" s="75"/>
      <c r="HK173" s="75"/>
      <c r="HL173" s="75"/>
      <c r="HM173" s="75"/>
      <c r="HN173" s="75"/>
      <c r="HO173" s="75"/>
      <c r="HP173" s="75"/>
      <c r="HQ173" s="75"/>
      <c r="HR173" s="75"/>
      <c r="HS173" s="75"/>
      <c r="HT173" s="75"/>
      <c r="HU173" s="75"/>
      <c r="HV173" s="75"/>
      <c r="HW173" s="75"/>
      <c r="HX173" s="75"/>
      <c r="HY173" s="75"/>
      <c r="HZ173" s="75"/>
      <c r="IA173" s="75"/>
      <c r="IB173" s="75"/>
      <c r="IC173" s="75"/>
      <c r="ID173" s="75"/>
      <c r="IE173" s="75"/>
      <c r="IF173" s="75"/>
      <c r="IG173" s="75"/>
      <c r="IH173" s="75"/>
      <c r="II173" s="75"/>
      <c r="IJ173" s="75"/>
      <c r="IK173" s="75"/>
      <c r="IL173" s="75"/>
      <c r="IM173" s="75"/>
      <c r="IN173" s="75"/>
      <c r="IO173" s="75"/>
      <c r="IP173" s="75"/>
      <c r="IQ173" s="75"/>
      <c r="IR173" s="75"/>
      <c r="IS173" s="75"/>
      <c r="IT173" s="75"/>
      <c r="IU173" s="75"/>
      <c r="IV173" s="75"/>
      <c r="IW173" s="75"/>
    </row>
    <row r="174" spans="1:257" ht="18.75" customHeight="1" x14ac:dyDescent="0.2">
      <c r="A174" s="247" t="s">
        <v>248</v>
      </c>
      <c r="B174" s="247"/>
      <c r="C174" s="247"/>
      <c r="D174" s="247"/>
      <c r="E174" s="247"/>
      <c r="F174" s="247"/>
      <c r="G174" s="248">
        <f>H9</f>
        <v>12</v>
      </c>
      <c r="H174" s="248"/>
      <c r="I174" s="248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5"/>
      <c r="CZ174" s="75"/>
      <c r="DA174" s="75"/>
      <c r="DB174" s="75"/>
      <c r="DC174" s="75"/>
      <c r="DD174" s="75"/>
      <c r="DE174" s="75"/>
      <c r="DF174" s="75"/>
      <c r="DG174" s="75"/>
      <c r="DH174" s="75"/>
      <c r="DI174" s="75"/>
      <c r="DJ174" s="75"/>
      <c r="DK174" s="75"/>
      <c r="DL174" s="75"/>
      <c r="DM174" s="75"/>
      <c r="DN174" s="75"/>
      <c r="DO174" s="75"/>
      <c r="DP174" s="75"/>
      <c r="DQ174" s="75"/>
      <c r="DR174" s="75"/>
      <c r="DS174" s="75"/>
      <c r="DT174" s="75"/>
      <c r="DU174" s="75"/>
      <c r="DV174" s="75"/>
      <c r="DW174" s="75"/>
      <c r="DX174" s="75"/>
      <c r="DY174" s="75"/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  <c r="EK174" s="75"/>
      <c r="EL174" s="75"/>
      <c r="EM174" s="75"/>
      <c r="EN174" s="75"/>
      <c r="EO174" s="75"/>
      <c r="EP174" s="75"/>
      <c r="EQ174" s="75"/>
      <c r="ER174" s="75"/>
      <c r="ES174" s="75"/>
      <c r="ET174" s="75"/>
      <c r="EU174" s="75"/>
      <c r="EV174" s="75"/>
      <c r="EW174" s="75"/>
      <c r="EX174" s="75"/>
      <c r="EY174" s="75"/>
      <c r="EZ174" s="75"/>
      <c r="FA174" s="75"/>
      <c r="FB174" s="75"/>
      <c r="FC174" s="75"/>
      <c r="FD174" s="75"/>
      <c r="FE174" s="75"/>
      <c r="FF174" s="75"/>
      <c r="FG174" s="75"/>
      <c r="FH174" s="75"/>
      <c r="FI174" s="75"/>
      <c r="FJ174" s="75"/>
      <c r="FK174" s="75"/>
      <c r="FL174" s="75"/>
      <c r="FM174" s="75"/>
      <c r="FN174" s="75"/>
      <c r="FO174" s="75"/>
      <c r="FP174" s="75"/>
      <c r="FQ174" s="75"/>
      <c r="FR174" s="75"/>
      <c r="FS174" s="75"/>
      <c r="FT174" s="75"/>
      <c r="FU174" s="75"/>
      <c r="FV174" s="75"/>
      <c r="FW174" s="75"/>
      <c r="FX174" s="75"/>
      <c r="FY174" s="75"/>
      <c r="FZ174" s="75"/>
      <c r="GA174" s="75"/>
      <c r="GB174" s="75"/>
      <c r="GC174" s="75"/>
      <c r="GD174" s="75"/>
      <c r="GE174" s="75"/>
      <c r="GF174" s="75"/>
      <c r="GG174" s="75"/>
      <c r="GH174" s="75"/>
      <c r="GI174" s="75"/>
      <c r="GJ174" s="75"/>
      <c r="GK174" s="75"/>
      <c r="GL174" s="75"/>
      <c r="GM174" s="75"/>
      <c r="GN174" s="75"/>
      <c r="GO174" s="75"/>
      <c r="GP174" s="75"/>
      <c r="GQ174" s="75"/>
      <c r="GR174" s="75"/>
      <c r="GS174" s="75"/>
      <c r="GT174" s="75"/>
      <c r="GU174" s="75"/>
      <c r="GV174" s="75"/>
      <c r="GW174" s="75"/>
      <c r="GX174" s="75"/>
      <c r="GY174" s="75"/>
      <c r="GZ174" s="75"/>
      <c r="HA174" s="75"/>
      <c r="HB174" s="75"/>
      <c r="HC174" s="75"/>
      <c r="HD174" s="75"/>
      <c r="HE174" s="75"/>
      <c r="HF174" s="75"/>
      <c r="HG174" s="75"/>
      <c r="HH174" s="75"/>
      <c r="HI174" s="75"/>
      <c r="HJ174" s="75"/>
      <c r="HK174" s="75"/>
      <c r="HL174" s="75"/>
      <c r="HM174" s="75"/>
      <c r="HN174" s="75"/>
      <c r="HO174" s="75"/>
      <c r="HP174" s="75"/>
      <c r="HQ174" s="75"/>
      <c r="HR174" s="75"/>
      <c r="HS174" s="75"/>
      <c r="HT174" s="75"/>
      <c r="HU174" s="75"/>
      <c r="HV174" s="75"/>
      <c r="HW174" s="75"/>
      <c r="HX174" s="75"/>
      <c r="HY174" s="75"/>
      <c r="HZ174" s="75"/>
      <c r="IA174" s="75"/>
      <c r="IB174" s="75"/>
      <c r="IC174" s="75"/>
      <c r="ID174" s="75"/>
      <c r="IE174" s="75"/>
      <c r="IF174" s="75"/>
      <c r="IG174" s="75"/>
      <c r="IH174" s="75"/>
      <c r="II174" s="75"/>
      <c r="IJ174" s="75"/>
      <c r="IK174" s="75"/>
      <c r="IL174" s="75"/>
      <c r="IM174" s="75"/>
      <c r="IN174" s="75"/>
      <c r="IO174" s="75"/>
      <c r="IP174" s="75"/>
      <c r="IQ174" s="75"/>
      <c r="IR174" s="75"/>
      <c r="IS174" s="75"/>
      <c r="IT174" s="75"/>
      <c r="IU174" s="75"/>
      <c r="IV174" s="75"/>
      <c r="IW174" s="75"/>
    </row>
    <row r="175" spans="1:257" ht="18.75" customHeight="1" x14ac:dyDescent="0.2">
      <c r="A175" s="246"/>
      <c r="B175" s="246"/>
      <c r="C175" s="246"/>
      <c r="D175" s="246"/>
      <c r="E175" s="246"/>
      <c r="F175" s="246"/>
      <c r="G175" s="246"/>
      <c r="H175" s="246"/>
      <c r="I175" s="246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5"/>
      <c r="GX175" s="75"/>
      <c r="GY175" s="75"/>
      <c r="GZ175" s="75"/>
      <c r="HA175" s="75"/>
      <c r="HB175" s="75"/>
      <c r="HC175" s="75"/>
      <c r="HD175" s="75"/>
      <c r="HE175" s="75"/>
      <c r="HF175" s="75"/>
      <c r="HG175" s="75"/>
      <c r="HH175" s="75"/>
      <c r="HI175" s="75"/>
      <c r="HJ175" s="75"/>
      <c r="HK175" s="75"/>
      <c r="HL175" s="75"/>
      <c r="HM175" s="75"/>
      <c r="HN175" s="75"/>
      <c r="HO175" s="75"/>
      <c r="HP175" s="75"/>
      <c r="HQ175" s="75"/>
      <c r="HR175" s="75"/>
      <c r="HS175" s="75"/>
      <c r="HT175" s="75"/>
      <c r="HU175" s="75"/>
      <c r="HV175" s="75"/>
      <c r="HW175" s="75"/>
      <c r="HX175" s="75"/>
      <c r="HY175" s="75"/>
      <c r="HZ175" s="75"/>
      <c r="IA175" s="75"/>
      <c r="IB175" s="75"/>
      <c r="IC175" s="75"/>
      <c r="ID175" s="75"/>
      <c r="IE175" s="75"/>
      <c r="IF175" s="75"/>
      <c r="IG175" s="75"/>
      <c r="IH175" s="75"/>
      <c r="II175" s="75"/>
      <c r="IJ175" s="75"/>
      <c r="IK175" s="75"/>
      <c r="IL175" s="75"/>
      <c r="IM175" s="75"/>
      <c r="IN175" s="75"/>
      <c r="IO175" s="75"/>
      <c r="IP175" s="75"/>
      <c r="IQ175" s="75"/>
      <c r="IR175" s="75"/>
      <c r="IS175" s="75"/>
      <c r="IT175" s="75"/>
      <c r="IU175" s="75"/>
      <c r="IV175" s="75"/>
      <c r="IW175" s="75"/>
    </row>
    <row r="176" spans="1:257" ht="31.5" customHeight="1" x14ac:dyDescent="0.2">
      <c r="A176" s="249" t="s">
        <v>249</v>
      </c>
      <c r="B176" s="249"/>
      <c r="C176" s="249"/>
      <c r="D176" s="249"/>
      <c r="E176" s="249"/>
      <c r="F176" s="249"/>
      <c r="G176" s="250">
        <f>G172*G174</f>
        <v>117101.75999999999</v>
      </c>
      <c r="H176" s="250"/>
      <c r="I176" s="250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5"/>
      <c r="CZ176" s="75"/>
      <c r="DA176" s="75"/>
      <c r="DB176" s="75"/>
      <c r="DC176" s="75"/>
      <c r="DD176" s="75"/>
      <c r="DE176" s="75"/>
      <c r="DF176" s="75"/>
      <c r="DG176" s="75"/>
      <c r="DH176" s="75"/>
      <c r="DI176" s="75"/>
      <c r="DJ176" s="75"/>
      <c r="DK176" s="75"/>
      <c r="DL176" s="75"/>
      <c r="DM176" s="75"/>
      <c r="DN176" s="75"/>
      <c r="DO176" s="75"/>
      <c r="DP176" s="75"/>
      <c r="DQ176" s="75"/>
      <c r="DR176" s="75"/>
      <c r="DS176" s="75"/>
      <c r="DT176" s="75"/>
      <c r="DU176" s="75"/>
      <c r="DV176" s="75"/>
      <c r="DW176" s="75"/>
      <c r="DX176" s="75"/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  <c r="EK176" s="75"/>
      <c r="EL176" s="75"/>
      <c r="EM176" s="75"/>
      <c r="EN176" s="75"/>
      <c r="EO176" s="75"/>
      <c r="EP176" s="75"/>
      <c r="EQ176" s="75"/>
      <c r="ER176" s="75"/>
      <c r="ES176" s="75"/>
      <c r="ET176" s="75"/>
      <c r="EU176" s="75"/>
      <c r="EV176" s="75"/>
      <c r="EW176" s="75"/>
      <c r="EX176" s="75"/>
      <c r="EY176" s="75"/>
      <c r="EZ176" s="75"/>
      <c r="FA176" s="75"/>
      <c r="FB176" s="75"/>
      <c r="FC176" s="75"/>
      <c r="FD176" s="75"/>
      <c r="FE176" s="75"/>
      <c r="FF176" s="75"/>
      <c r="FG176" s="75"/>
      <c r="FH176" s="75"/>
      <c r="FI176" s="75"/>
      <c r="FJ176" s="75"/>
      <c r="FK176" s="75"/>
      <c r="FL176" s="75"/>
      <c r="FM176" s="75"/>
      <c r="FN176" s="75"/>
      <c r="FO176" s="75"/>
      <c r="FP176" s="75"/>
      <c r="FQ176" s="75"/>
      <c r="FR176" s="75"/>
      <c r="FS176" s="75"/>
      <c r="FT176" s="75"/>
      <c r="FU176" s="75"/>
      <c r="FV176" s="75"/>
      <c r="FW176" s="75"/>
      <c r="FX176" s="75"/>
      <c r="FY176" s="75"/>
      <c r="FZ176" s="75"/>
      <c r="GA176" s="75"/>
      <c r="GB176" s="75"/>
      <c r="GC176" s="75"/>
      <c r="GD176" s="75"/>
      <c r="GE176" s="75"/>
      <c r="GF176" s="75"/>
      <c r="GG176" s="75"/>
      <c r="GH176" s="75"/>
      <c r="GI176" s="75"/>
      <c r="GJ176" s="75"/>
      <c r="GK176" s="75"/>
      <c r="GL176" s="75"/>
      <c r="GM176" s="75"/>
      <c r="GN176" s="75"/>
      <c r="GO176" s="75"/>
      <c r="GP176" s="75"/>
      <c r="GQ176" s="75"/>
      <c r="GR176" s="75"/>
      <c r="GS176" s="75"/>
      <c r="GT176" s="75"/>
      <c r="GU176" s="75"/>
      <c r="GV176" s="75"/>
      <c r="GW176" s="75"/>
      <c r="GX176" s="75"/>
      <c r="GY176" s="75"/>
      <c r="GZ176" s="75"/>
      <c r="HA176" s="75"/>
      <c r="HB176" s="75"/>
      <c r="HC176" s="75"/>
      <c r="HD176" s="75"/>
      <c r="HE176" s="75"/>
      <c r="HF176" s="75"/>
      <c r="HG176" s="75"/>
      <c r="HH176" s="75"/>
      <c r="HI176" s="75"/>
      <c r="HJ176" s="75"/>
      <c r="HK176" s="75"/>
      <c r="HL176" s="75"/>
      <c r="HM176" s="75"/>
      <c r="HN176" s="75"/>
      <c r="HO176" s="75"/>
      <c r="HP176" s="75"/>
      <c r="HQ176" s="75"/>
      <c r="HR176" s="75"/>
      <c r="HS176" s="75"/>
      <c r="HT176" s="75"/>
      <c r="HU176" s="75"/>
      <c r="HV176" s="75"/>
      <c r="HW176" s="75"/>
      <c r="HX176" s="75"/>
      <c r="HY176" s="75"/>
      <c r="HZ176" s="75"/>
      <c r="IA176" s="75"/>
      <c r="IB176" s="75"/>
      <c r="IC176" s="75"/>
      <c r="ID176" s="75"/>
      <c r="IE176" s="75"/>
      <c r="IF176" s="75"/>
      <c r="IG176" s="75"/>
      <c r="IH176" s="75"/>
      <c r="II176" s="75"/>
      <c r="IJ176" s="75"/>
      <c r="IK176" s="75"/>
      <c r="IL176" s="75"/>
      <c r="IM176" s="75"/>
      <c r="IN176" s="75"/>
      <c r="IO176" s="75"/>
      <c r="IP176" s="75"/>
      <c r="IQ176" s="75"/>
      <c r="IR176" s="75"/>
      <c r="IS176" s="75"/>
      <c r="IT176" s="75"/>
      <c r="IU176" s="75"/>
      <c r="IV176" s="75"/>
      <c r="IW176" s="75"/>
    </row>
    <row r="177" spans="1:257" ht="14.25" customHeight="1" x14ac:dyDescent="0.2">
      <c r="A177" s="201"/>
      <c r="B177" s="201"/>
      <c r="C177" s="201"/>
      <c r="D177" s="201"/>
      <c r="E177" s="201"/>
      <c r="F177" s="201"/>
      <c r="G177" s="201"/>
      <c r="H177" s="201"/>
      <c r="I177" s="201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5"/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5"/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5"/>
      <c r="EZ177" s="75"/>
      <c r="FA177" s="75"/>
      <c r="FB177" s="75"/>
      <c r="FC177" s="75"/>
      <c r="FD177" s="75"/>
      <c r="FE177" s="75"/>
      <c r="FF177" s="75"/>
      <c r="FG177" s="75"/>
      <c r="FH177" s="75"/>
      <c r="FI177" s="75"/>
      <c r="FJ177" s="75"/>
      <c r="FK177" s="75"/>
      <c r="FL177" s="75"/>
      <c r="FM177" s="75"/>
      <c r="FN177" s="75"/>
      <c r="FO177" s="75"/>
      <c r="FP177" s="75"/>
      <c r="FQ177" s="75"/>
      <c r="FR177" s="75"/>
      <c r="FS177" s="75"/>
      <c r="FT177" s="75"/>
      <c r="FU177" s="75"/>
      <c r="FV177" s="75"/>
      <c r="FW177" s="75"/>
      <c r="FX177" s="75"/>
      <c r="FY177" s="75"/>
      <c r="FZ177" s="75"/>
      <c r="GA177" s="75"/>
      <c r="GB177" s="75"/>
      <c r="GC177" s="75"/>
      <c r="GD177" s="75"/>
      <c r="GE177" s="75"/>
      <c r="GF177" s="75"/>
      <c r="GG177" s="75"/>
      <c r="GH177" s="75"/>
      <c r="GI177" s="75"/>
      <c r="GJ177" s="75"/>
      <c r="GK177" s="75"/>
      <c r="GL177" s="75"/>
      <c r="GM177" s="75"/>
      <c r="GN177" s="75"/>
      <c r="GO177" s="75"/>
      <c r="GP177" s="75"/>
      <c r="GQ177" s="75"/>
      <c r="GR177" s="75"/>
      <c r="GS177" s="75"/>
      <c r="GT177" s="75"/>
      <c r="GU177" s="75"/>
      <c r="GV177" s="75"/>
      <c r="GW177" s="75"/>
      <c r="GX177" s="75"/>
      <c r="GY177" s="75"/>
      <c r="GZ177" s="75"/>
      <c r="HA177" s="75"/>
      <c r="HB177" s="75"/>
      <c r="HC177" s="75"/>
      <c r="HD177" s="75"/>
      <c r="HE177" s="75"/>
      <c r="HF177" s="75"/>
      <c r="HG177" s="75"/>
      <c r="HH177" s="75"/>
      <c r="HI177" s="75"/>
      <c r="HJ177" s="75"/>
      <c r="HK177" s="75"/>
      <c r="HL177" s="75"/>
      <c r="HM177" s="75"/>
      <c r="HN177" s="75"/>
      <c r="HO177" s="75"/>
      <c r="HP177" s="75"/>
      <c r="HQ177" s="75"/>
      <c r="HR177" s="75"/>
      <c r="HS177" s="75"/>
      <c r="HT177" s="75"/>
      <c r="HU177" s="75"/>
      <c r="HV177" s="75"/>
      <c r="HW177" s="75"/>
      <c r="HX177" s="75"/>
      <c r="HY177" s="75"/>
      <c r="HZ177" s="75"/>
      <c r="IA177" s="75"/>
      <c r="IB177" s="75"/>
      <c r="IC177" s="75"/>
      <c r="ID177" s="75"/>
      <c r="IE177" s="75"/>
      <c r="IF177" s="75"/>
      <c r="IG177" s="75"/>
      <c r="IH177" s="75"/>
      <c r="II177" s="75"/>
      <c r="IJ177" s="75"/>
      <c r="IK177" s="75"/>
      <c r="IL177" s="75"/>
      <c r="IM177" s="75"/>
      <c r="IN177" s="75"/>
      <c r="IO177" s="75"/>
      <c r="IP177" s="75"/>
      <c r="IQ177" s="75"/>
      <c r="IR177" s="75"/>
      <c r="IS177" s="75"/>
      <c r="IT177" s="75"/>
      <c r="IU177" s="75"/>
      <c r="IV177" s="75"/>
      <c r="IW177" s="75"/>
    </row>
  </sheetData>
  <mergeCells count="228">
    <mergeCell ref="A173:I173"/>
    <mergeCell ref="A174:F174"/>
    <mergeCell ref="G174:I174"/>
    <mergeCell ref="A175:I175"/>
    <mergeCell ref="A176:F176"/>
    <mergeCell ref="G176:I176"/>
    <mergeCell ref="A177:I177"/>
    <mergeCell ref="B164:H164"/>
    <mergeCell ref="A165:H165"/>
    <mergeCell ref="B166:H166"/>
    <mergeCell ref="A167:H167"/>
    <mergeCell ref="A168:H168"/>
    <mergeCell ref="A169:I169"/>
    <mergeCell ref="A170:H170"/>
    <mergeCell ref="A171:I171"/>
    <mergeCell ref="A172:F172"/>
    <mergeCell ref="G172:I172"/>
    <mergeCell ref="A155:I155"/>
    <mergeCell ref="A156:I156"/>
    <mergeCell ref="A157:I157"/>
    <mergeCell ref="A158:I158"/>
    <mergeCell ref="A159:H159"/>
    <mergeCell ref="B160:H160"/>
    <mergeCell ref="B161:H161"/>
    <mergeCell ref="B162:H162"/>
    <mergeCell ref="B163:H163"/>
    <mergeCell ref="B147:G147"/>
    <mergeCell ref="B148:G148"/>
    <mergeCell ref="A149:H149"/>
    <mergeCell ref="A150:I150"/>
    <mergeCell ref="A151:G151"/>
    <mergeCell ref="A152:B154"/>
    <mergeCell ref="C152:I152"/>
    <mergeCell ref="C153:I153"/>
    <mergeCell ref="C154:I154"/>
    <mergeCell ref="B138:G138"/>
    <mergeCell ref="A139:G139"/>
    <mergeCell ref="B140:G140"/>
    <mergeCell ref="A141:G141"/>
    <mergeCell ref="B142:G142"/>
    <mergeCell ref="B143:G143"/>
    <mergeCell ref="B144:G144"/>
    <mergeCell ref="B145:G145"/>
    <mergeCell ref="B146:G146"/>
    <mergeCell ref="B128:H128"/>
    <mergeCell ref="B129:H129"/>
    <mergeCell ref="B130:H130"/>
    <mergeCell ref="A131:H131"/>
    <mergeCell ref="A132:I132"/>
    <mergeCell ref="A133:I133"/>
    <mergeCell ref="A135:I135"/>
    <mergeCell ref="B136:G136"/>
    <mergeCell ref="A137:G137"/>
    <mergeCell ref="A119:I119"/>
    <mergeCell ref="B120:H120"/>
    <mergeCell ref="B121:H121"/>
    <mergeCell ref="B122:H122"/>
    <mergeCell ref="A123:H123"/>
    <mergeCell ref="A124:I124"/>
    <mergeCell ref="A125:I125"/>
    <mergeCell ref="B126:H126"/>
    <mergeCell ref="B127:H127"/>
    <mergeCell ref="B110:G110"/>
    <mergeCell ref="B111:G111"/>
    <mergeCell ref="A112:H112"/>
    <mergeCell ref="A113:I113"/>
    <mergeCell ref="A114:I114"/>
    <mergeCell ref="B115:H115"/>
    <mergeCell ref="B116:H116"/>
    <mergeCell ref="A117:H117"/>
    <mergeCell ref="A118:I118"/>
    <mergeCell ref="A100:I100"/>
    <mergeCell ref="A101:I101"/>
    <mergeCell ref="A103:I103"/>
    <mergeCell ref="B104:G104"/>
    <mergeCell ref="B105:G105"/>
    <mergeCell ref="B106:G106"/>
    <mergeCell ref="B107:G107"/>
    <mergeCell ref="B108:G108"/>
    <mergeCell ref="B109:G109"/>
    <mergeCell ref="B91:G91"/>
    <mergeCell ref="B92:G92"/>
    <mergeCell ref="B93:G93"/>
    <mergeCell ref="B94:G94"/>
    <mergeCell ref="B95:G95"/>
    <mergeCell ref="B96:G96"/>
    <mergeCell ref="B97:G97"/>
    <mergeCell ref="A98:H98"/>
    <mergeCell ref="A99:I99"/>
    <mergeCell ref="A82:I82"/>
    <mergeCell ref="A83:I83"/>
    <mergeCell ref="B84:H84"/>
    <mergeCell ref="B85:H85"/>
    <mergeCell ref="B86:H86"/>
    <mergeCell ref="B87:H87"/>
    <mergeCell ref="A88:H88"/>
    <mergeCell ref="A89:I89"/>
    <mergeCell ref="A90:I90"/>
    <mergeCell ref="B73:G73"/>
    <mergeCell ref="B74:G74"/>
    <mergeCell ref="B75:G75"/>
    <mergeCell ref="B76:G76"/>
    <mergeCell ref="B77:G77"/>
    <mergeCell ref="B78:H78"/>
    <mergeCell ref="B79:H79"/>
    <mergeCell ref="A80:I80"/>
    <mergeCell ref="A81:I81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36:H36"/>
    <mergeCell ref="A37:H37"/>
    <mergeCell ref="A38:I38"/>
    <mergeCell ref="A39:H39"/>
    <mergeCell ref="A40:I40"/>
    <mergeCell ref="A41:I41"/>
    <mergeCell ref="A42:I42"/>
    <mergeCell ref="B43:G43"/>
    <mergeCell ref="B44:G44"/>
    <mergeCell ref="A27:I27"/>
    <mergeCell ref="A28:I28"/>
    <mergeCell ref="A29:I29"/>
    <mergeCell ref="A30:I30"/>
    <mergeCell ref="B31:G31"/>
    <mergeCell ref="B32:G32"/>
    <mergeCell ref="B33:H33"/>
    <mergeCell ref="A34:H34"/>
    <mergeCell ref="A35:I35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178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250</v>
      </c>
      <c r="B12" s="194"/>
      <c r="C12" s="194"/>
      <c r="D12" s="194"/>
      <c r="E12" s="194"/>
      <c r="F12" s="194" t="s">
        <v>253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250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tr">
        <f>'Carregador 40H DIREP'!H20</f>
        <v>7832-10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'Carregador 40H DIREP'!H21</f>
        <v>1675.55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250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ht="28.5" customHeight="1" x14ac:dyDescent="0.2">
      <c r="A24" s="76">
        <v>6</v>
      </c>
      <c r="B24" s="192" t="s">
        <v>254</v>
      </c>
      <c r="C24" s="192"/>
      <c r="D24" s="192"/>
      <c r="E24" s="192"/>
      <c r="F24" s="192"/>
      <c r="G24" s="192"/>
      <c r="H24" s="254">
        <f>ROUND((H21/220),2)</f>
        <v>7.62</v>
      </c>
      <c r="I24" s="254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ht="18" customHeight="1" x14ac:dyDescent="0.2">
      <c r="A25" s="76">
        <v>7</v>
      </c>
      <c r="B25" s="192" t="s">
        <v>255</v>
      </c>
      <c r="C25" s="192"/>
      <c r="D25" s="192"/>
      <c r="E25" s="192"/>
      <c r="F25" s="192"/>
      <c r="G25" s="192"/>
      <c r="H25" s="255">
        <f>ROUND(H24*1.75,2)</f>
        <v>13.34</v>
      </c>
      <c r="I25" s="25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8" customHeight="1" x14ac:dyDescent="0.2">
      <c r="A26" s="76">
        <v>8</v>
      </c>
      <c r="B26" s="194" t="s">
        <v>263</v>
      </c>
      <c r="C26" s="194"/>
      <c r="D26" s="194"/>
      <c r="E26" s="194"/>
      <c r="F26" s="194"/>
      <c r="G26" s="194"/>
      <c r="H26" s="256">
        <f>ROUND(H24*0.21,2)</f>
        <v>1.6</v>
      </c>
      <c r="I26" s="256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8" customHeight="1" x14ac:dyDescent="0.2">
      <c r="A27" s="76">
        <v>9</v>
      </c>
      <c r="B27" s="192" t="s">
        <v>256</v>
      </c>
      <c r="C27" s="192"/>
      <c r="D27" s="192"/>
      <c r="E27" s="192"/>
      <c r="F27" s="192"/>
      <c r="G27" s="192"/>
      <c r="H27" s="255">
        <v>2</v>
      </c>
      <c r="I27" s="25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x14ac:dyDescent="0.2">
      <c r="A28" s="201"/>
      <c r="B28" s="201"/>
      <c r="C28" s="201"/>
      <c r="D28" s="201"/>
      <c r="E28" s="201"/>
      <c r="F28" s="201"/>
      <c r="G28" s="201"/>
      <c r="H28" s="201"/>
      <c r="I28" s="201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</row>
    <row r="29" spans="1:257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201"/>
      <c r="B30" s="201"/>
      <c r="C30" s="201"/>
      <c r="D30" s="201"/>
      <c r="E30" s="201"/>
      <c r="F30" s="201"/>
      <c r="G30" s="201"/>
      <c r="H30" s="201"/>
      <c r="I30" s="201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7.25" customHeight="1" x14ac:dyDescent="0.2">
      <c r="A31" s="210" t="s">
        <v>131</v>
      </c>
      <c r="B31" s="210"/>
      <c r="C31" s="210"/>
      <c r="D31" s="210"/>
      <c r="E31" s="210"/>
      <c r="F31" s="210"/>
      <c r="G31" s="210"/>
      <c r="H31" s="210"/>
      <c r="I31" s="210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38.25" customHeight="1" x14ac:dyDescent="0.2">
      <c r="A32" s="83">
        <v>1</v>
      </c>
      <c r="B32" s="199" t="s">
        <v>132</v>
      </c>
      <c r="C32" s="199"/>
      <c r="D32" s="199"/>
      <c r="E32" s="199"/>
      <c r="F32" s="199"/>
      <c r="G32" s="199"/>
      <c r="H32" s="84" t="s">
        <v>133</v>
      </c>
      <c r="I32" s="83" t="s">
        <v>134</v>
      </c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  <c r="IQ32" s="85"/>
      <c r="IR32" s="85"/>
      <c r="IS32" s="85"/>
      <c r="IT32" s="85"/>
      <c r="IU32" s="85"/>
      <c r="IV32" s="85"/>
      <c r="IW32" s="85"/>
    </row>
    <row r="33" spans="1:257" ht="33.75" customHeight="1" x14ac:dyDescent="0.2">
      <c r="A33" s="76" t="s">
        <v>107</v>
      </c>
      <c r="B33" s="192" t="s">
        <v>257</v>
      </c>
      <c r="C33" s="192"/>
      <c r="D33" s="192"/>
      <c r="E33" s="192"/>
      <c r="F33" s="192"/>
      <c r="G33" s="192"/>
      <c r="H33" s="86">
        <v>1</v>
      </c>
      <c r="I33" s="87">
        <f>H21*H27</f>
        <v>3351.1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76" t="s">
        <v>109</v>
      </c>
      <c r="B34" s="192" t="s">
        <v>264</v>
      </c>
      <c r="C34" s="192"/>
      <c r="D34" s="192"/>
      <c r="E34" s="192"/>
      <c r="F34" s="192"/>
      <c r="G34" s="192"/>
      <c r="H34" s="192"/>
      <c r="I34" s="87">
        <f>ROUND(H27*7*15*H26,2)</f>
        <v>336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customHeight="1" x14ac:dyDescent="0.2">
      <c r="A35" s="211" t="s">
        <v>138</v>
      </c>
      <c r="B35" s="211"/>
      <c r="C35" s="211"/>
      <c r="D35" s="211"/>
      <c r="E35" s="211"/>
      <c r="F35" s="211"/>
      <c r="G35" s="211"/>
      <c r="H35" s="211"/>
      <c r="I35" s="88">
        <f>TRUNC(SUM(I33:I34),2)</f>
        <v>3687.1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4.25" customHeight="1" x14ac:dyDescent="0.2">
      <c r="A36" s="201"/>
      <c r="B36" s="201"/>
      <c r="C36" s="201"/>
      <c r="D36" s="201"/>
      <c r="E36" s="201"/>
      <c r="F36" s="201"/>
      <c r="G36" s="201"/>
      <c r="H36" s="201"/>
      <c r="I36" s="201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ht="52.5" customHeight="1" x14ac:dyDescent="0.2">
      <c r="A37" s="76" t="s">
        <v>112</v>
      </c>
      <c r="B37" s="192" t="s">
        <v>258</v>
      </c>
      <c r="C37" s="192"/>
      <c r="D37" s="192"/>
      <c r="E37" s="192"/>
      <c r="F37" s="192"/>
      <c r="G37" s="192"/>
      <c r="H37" s="192"/>
      <c r="I37" s="87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34.5" customHeight="1" x14ac:dyDescent="0.2">
      <c r="A38" s="195" t="s">
        <v>259</v>
      </c>
      <c r="B38" s="195"/>
      <c r="C38" s="195"/>
      <c r="D38" s="195"/>
      <c r="E38" s="195"/>
      <c r="F38" s="195"/>
      <c r="G38" s="195"/>
      <c r="H38" s="195"/>
      <c r="I38" s="88">
        <f>I37</f>
        <v>0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7.25" customHeight="1" x14ac:dyDescent="0.2">
      <c r="A39" s="201"/>
      <c r="B39" s="201"/>
      <c r="C39" s="201"/>
      <c r="D39" s="201"/>
      <c r="E39" s="201"/>
      <c r="F39" s="201"/>
      <c r="G39" s="201"/>
      <c r="H39" s="201"/>
      <c r="I39" s="201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ht="15" customHeight="1" x14ac:dyDescent="0.2">
      <c r="A40" s="199" t="s">
        <v>260</v>
      </c>
      <c r="B40" s="199"/>
      <c r="C40" s="199"/>
      <c r="D40" s="199"/>
      <c r="E40" s="199"/>
      <c r="F40" s="199"/>
      <c r="G40" s="199"/>
      <c r="H40" s="199"/>
      <c r="I40" s="88">
        <f>TRUNC(I35+I38,2)</f>
        <v>3687.1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ht="14.25" customHeight="1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ht="15.75" x14ac:dyDescent="0.2">
      <c r="A42" s="213" t="s">
        <v>139</v>
      </c>
      <c r="B42" s="213"/>
      <c r="C42" s="213"/>
      <c r="D42" s="213"/>
      <c r="E42" s="213"/>
      <c r="F42" s="213"/>
      <c r="G42" s="213"/>
      <c r="H42" s="213"/>
      <c r="I42" s="213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5" x14ac:dyDescent="0.2">
      <c r="A43" s="214" t="s">
        <v>140</v>
      </c>
      <c r="B43" s="214"/>
      <c r="C43" s="214"/>
      <c r="D43" s="214"/>
      <c r="E43" s="214"/>
      <c r="F43" s="214"/>
      <c r="G43" s="214"/>
      <c r="H43" s="214"/>
      <c r="I43" s="214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x14ac:dyDescent="0.2">
      <c r="A44" s="89" t="s">
        <v>141</v>
      </c>
      <c r="B44" s="215" t="s">
        <v>142</v>
      </c>
      <c r="C44" s="215"/>
      <c r="D44" s="215"/>
      <c r="E44" s="215"/>
      <c r="F44" s="215"/>
      <c r="G44" s="215"/>
      <c r="H44" s="90" t="s">
        <v>143</v>
      </c>
      <c r="I44" s="76" t="s">
        <v>144</v>
      </c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13.5" customHeight="1" x14ac:dyDescent="0.2">
      <c r="A45" s="89" t="s">
        <v>107</v>
      </c>
      <c r="B45" s="216" t="s">
        <v>145</v>
      </c>
      <c r="C45" s="216"/>
      <c r="D45" s="216"/>
      <c r="E45" s="216"/>
      <c r="F45" s="216"/>
      <c r="G45" s="216"/>
      <c r="H45" s="91">
        <f>'Almoxarife DIREP ALF-FOR'!H38</f>
        <v>8.3299999999999999E-2</v>
      </c>
      <c r="I45" s="92">
        <f>ROUND($I$35*H45,2)</f>
        <v>307.14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  <c r="IS45" s="75"/>
      <c r="IT45" s="75"/>
      <c r="IU45" s="75"/>
      <c r="IV45" s="75"/>
      <c r="IW45" s="75"/>
    </row>
    <row r="46" spans="1:257" ht="13.5" customHeight="1" x14ac:dyDescent="0.2">
      <c r="A46" s="89" t="s">
        <v>109</v>
      </c>
      <c r="B46" s="217" t="s">
        <v>146</v>
      </c>
      <c r="C46" s="217"/>
      <c r="D46" s="217"/>
      <c r="E46" s="217"/>
      <c r="F46" s="217"/>
      <c r="G46" s="217"/>
      <c r="H46" s="93">
        <f>'Almoxarife DIREP ALF-FOR'!H39</f>
        <v>3.0249999999999999E-2</v>
      </c>
      <c r="I46" s="92">
        <f>ROUND($I$35*H46,2)</f>
        <v>111.53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x14ac:dyDescent="0.2">
      <c r="A47" s="218" t="s">
        <v>138</v>
      </c>
      <c r="B47" s="218"/>
      <c r="C47" s="218"/>
      <c r="D47" s="218"/>
      <c r="E47" s="218"/>
      <c r="F47" s="218"/>
      <c r="G47" s="218"/>
      <c r="H47" s="218"/>
      <c r="I47" s="94">
        <f>TRUNC(SUM(I45:I46),2)</f>
        <v>418.67</v>
      </c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  <c r="IS47" s="75"/>
      <c r="IT47" s="75"/>
      <c r="IU47" s="75"/>
      <c r="IV47" s="75"/>
      <c r="IW47" s="75"/>
    </row>
    <row r="48" spans="1:257" x14ac:dyDescent="0.2">
      <c r="A48" s="201"/>
      <c r="B48" s="201"/>
      <c r="C48" s="201"/>
      <c r="D48" s="201"/>
      <c r="E48" s="201"/>
      <c r="F48" s="201"/>
      <c r="G48" s="201"/>
      <c r="H48" s="201"/>
      <c r="I48" s="201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  <c r="IS48" s="75"/>
      <c r="IT48" s="75"/>
      <c r="IU48" s="75"/>
      <c r="IV48" s="75"/>
      <c r="IW48" s="75"/>
    </row>
    <row r="49" spans="1:257" x14ac:dyDescent="0.2">
      <c r="A49" s="219"/>
      <c r="B49" s="219"/>
      <c r="C49" s="219"/>
      <c r="D49" s="219"/>
      <c r="E49" s="219"/>
      <c r="F49" s="219"/>
      <c r="G49" s="219"/>
      <c r="H49" s="219"/>
      <c r="I49" s="219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75"/>
      <c r="IS49" s="75"/>
      <c r="IT49" s="75"/>
      <c r="IU49" s="75"/>
      <c r="IV49" s="75"/>
      <c r="IW49" s="75"/>
    </row>
    <row r="50" spans="1:257" ht="14.25" customHeight="1" x14ac:dyDescent="0.2">
      <c r="A50" s="201"/>
      <c r="B50" s="201"/>
      <c r="C50" s="201"/>
      <c r="D50" s="201"/>
      <c r="E50" s="201"/>
      <c r="F50" s="201"/>
      <c r="G50" s="201"/>
      <c r="H50" s="201"/>
      <c r="I50" s="201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  <c r="IS50" s="75"/>
      <c r="IT50" s="75"/>
      <c r="IU50" s="75"/>
      <c r="IV50" s="75"/>
      <c r="IW50" s="75"/>
    </row>
    <row r="51" spans="1:257" ht="30" customHeight="1" x14ac:dyDescent="0.2">
      <c r="A51" s="220" t="s">
        <v>147</v>
      </c>
      <c r="B51" s="220"/>
      <c r="C51" s="220"/>
      <c r="D51" s="220"/>
      <c r="E51" s="220"/>
      <c r="F51" s="220"/>
      <c r="G51" s="220"/>
      <c r="H51" s="220"/>
      <c r="I51" s="220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  <c r="IK51" s="75"/>
      <c r="IL51" s="75"/>
      <c r="IM51" s="75"/>
      <c r="IN51" s="75"/>
      <c r="IO51" s="75"/>
      <c r="IP51" s="75"/>
      <c r="IQ51" s="75"/>
      <c r="IR51" s="75"/>
      <c r="IS51" s="75"/>
      <c r="IT51" s="75"/>
      <c r="IU51" s="75"/>
      <c r="IV51" s="75"/>
      <c r="IW51" s="75"/>
    </row>
    <row r="52" spans="1:257" ht="30" customHeight="1" x14ac:dyDescent="0.2">
      <c r="A52" s="95" t="s">
        <v>148</v>
      </c>
      <c r="B52" s="221" t="s">
        <v>149</v>
      </c>
      <c r="C52" s="221"/>
      <c r="D52" s="221"/>
      <c r="E52" s="221"/>
      <c r="F52" s="221"/>
      <c r="G52" s="221"/>
      <c r="H52" s="97" t="s">
        <v>143</v>
      </c>
      <c r="I52" s="96" t="s">
        <v>134</v>
      </c>
    </row>
    <row r="53" spans="1:257" ht="14.25" customHeight="1" x14ac:dyDescent="0.2">
      <c r="A53" s="98" t="s">
        <v>107</v>
      </c>
      <c r="B53" s="192" t="s">
        <v>150</v>
      </c>
      <c r="C53" s="192"/>
      <c r="D53" s="192"/>
      <c r="E53" s="192"/>
      <c r="F53" s="192"/>
      <c r="G53" s="192"/>
      <c r="H53" s="99">
        <f>'Almoxarife DIREP ALF-FOR'!H46</f>
        <v>0.2</v>
      </c>
      <c r="I53" s="100">
        <f t="shared" ref="I53:I60" si="0">ROUND(($I$35+$I$47)*H53,2)</f>
        <v>821.15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ht="14.25" customHeight="1" x14ac:dyDescent="0.2">
      <c r="A54" s="98" t="s">
        <v>109</v>
      </c>
      <c r="B54" s="192" t="s">
        <v>151</v>
      </c>
      <c r="C54" s="192"/>
      <c r="D54" s="192"/>
      <c r="E54" s="192"/>
      <c r="F54" s="192"/>
      <c r="G54" s="192"/>
      <c r="H54" s="99">
        <f>'Almoxarife DIREP ALF-FOR'!H47</f>
        <v>2.5000000000000001E-2</v>
      </c>
      <c r="I54" s="100">
        <f t="shared" si="0"/>
        <v>102.64</v>
      </c>
    </row>
    <row r="55" spans="1:257" ht="77.25" customHeight="1" x14ac:dyDescent="0.2">
      <c r="A55" s="98" t="s">
        <v>112</v>
      </c>
      <c r="B55" s="192" t="s">
        <v>152</v>
      </c>
      <c r="C55" s="192"/>
      <c r="D55" s="101" t="s">
        <v>153</v>
      </c>
      <c r="E55" s="102">
        <f>'Almoxarife DIREP ALF-FOR'!E48</f>
        <v>0.02</v>
      </c>
      <c r="F55" s="101" t="s">
        <v>154</v>
      </c>
      <c r="G55" s="103">
        <f>'Almoxarife DIREP ALF-FOR'!G48</f>
        <v>2</v>
      </c>
      <c r="H55" s="99">
        <f>ROUND((E55*G55),6)</f>
        <v>0.04</v>
      </c>
      <c r="I55" s="100">
        <f t="shared" si="0"/>
        <v>164.23</v>
      </c>
    </row>
    <row r="56" spans="1:257" ht="14.25" customHeight="1" x14ac:dyDescent="0.2">
      <c r="A56" s="98" t="s">
        <v>115</v>
      </c>
      <c r="B56" s="192" t="s">
        <v>155</v>
      </c>
      <c r="C56" s="192"/>
      <c r="D56" s="192"/>
      <c r="E56" s="192"/>
      <c r="F56" s="192"/>
      <c r="G56" s="192"/>
      <c r="H56" s="99">
        <f>'Almoxarife DIREP ALF-FOR'!H49</f>
        <v>1.4999999999999999E-2</v>
      </c>
      <c r="I56" s="100">
        <f t="shared" si="0"/>
        <v>61.59</v>
      </c>
    </row>
    <row r="57" spans="1:257" ht="14.25" customHeight="1" x14ac:dyDescent="0.2">
      <c r="A57" s="98" t="s">
        <v>156</v>
      </c>
      <c r="B57" s="192" t="s">
        <v>157</v>
      </c>
      <c r="C57" s="192"/>
      <c r="D57" s="192"/>
      <c r="E57" s="192"/>
      <c r="F57" s="192"/>
      <c r="G57" s="192"/>
      <c r="H57" s="99">
        <f>'Almoxarife DIREP ALF-FOR'!H50</f>
        <v>0.01</v>
      </c>
      <c r="I57" s="100">
        <f t="shared" si="0"/>
        <v>41.06</v>
      </c>
    </row>
    <row r="58" spans="1:257" ht="14.25" customHeight="1" x14ac:dyDescent="0.2">
      <c r="A58" s="98" t="s">
        <v>136</v>
      </c>
      <c r="B58" s="192" t="s">
        <v>158</v>
      </c>
      <c r="C58" s="192"/>
      <c r="D58" s="192"/>
      <c r="E58" s="192"/>
      <c r="F58" s="192"/>
      <c r="G58" s="192"/>
      <c r="H58" s="99">
        <f>'Almoxarife DIREP ALF-FOR'!H51</f>
        <v>6.0000000000000001E-3</v>
      </c>
      <c r="I58" s="100">
        <f t="shared" si="0"/>
        <v>24.63</v>
      </c>
    </row>
    <row r="59" spans="1:257" ht="14.25" customHeight="1" x14ac:dyDescent="0.2">
      <c r="A59" s="98" t="s">
        <v>159</v>
      </c>
      <c r="B59" s="192" t="s">
        <v>160</v>
      </c>
      <c r="C59" s="192"/>
      <c r="D59" s="192"/>
      <c r="E59" s="192"/>
      <c r="F59" s="192"/>
      <c r="G59" s="192"/>
      <c r="H59" s="99">
        <f>'Almoxarife DIREP ALF-FOR'!H52</f>
        <v>2E-3</v>
      </c>
      <c r="I59" s="100">
        <f t="shared" si="0"/>
        <v>8.2100000000000009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98" t="s">
        <v>161</v>
      </c>
      <c r="B60" s="192" t="s">
        <v>162</v>
      </c>
      <c r="C60" s="192"/>
      <c r="D60" s="192"/>
      <c r="E60" s="192"/>
      <c r="F60" s="192"/>
      <c r="G60" s="192"/>
      <c r="H60" s="99">
        <f>'Almoxarife DIREP ALF-FOR'!H53</f>
        <v>0.08</v>
      </c>
      <c r="I60" s="100">
        <f t="shared" si="0"/>
        <v>328.46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x14ac:dyDescent="0.2">
      <c r="A61" s="218" t="s">
        <v>138</v>
      </c>
      <c r="B61" s="218"/>
      <c r="C61" s="218"/>
      <c r="D61" s="218"/>
      <c r="E61" s="218"/>
      <c r="F61" s="218"/>
      <c r="G61" s="218"/>
      <c r="H61" s="104">
        <f>SUM(H53:H60)</f>
        <v>0.37800000000000006</v>
      </c>
      <c r="I61" s="105">
        <f>TRUNC(SUM(I53:I60),2)</f>
        <v>1551.97</v>
      </c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x14ac:dyDescent="0.2">
      <c r="A62" s="106"/>
      <c r="B62" s="107"/>
      <c r="C62" s="107"/>
      <c r="D62" s="107"/>
      <c r="E62" s="107"/>
      <c r="F62" s="107"/>
      <c r="G62" s="107"/>
      <c r="H62" s="108"/>
      <c r="I62" s="109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x14ac:dyDescent="0.2">
      <c r="A63" s="219"/>
      <c r="B63" s="219"/>
      <c r="C63" s="219"/>
      <c r="D63" s="219"/>
      <c r="E63" s="219"/>
      <c r="F63" s="219"/>
      <c r="G63" s="219"/>
      <c r="H63" s="219"/>
      <c r="I63" s="219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201"/>
      <c r="B64" s="201"/>
      <c r="C64" s="201"/>
      <c r="D64" s="201"/>
      <c r="E64" s="201"/>
      <c r="F64" s="201"/>
      <c r="G64" s="201"/>
      <c r="H64" s="201"/>
      <c r="I64" s="201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5" x14ac:dyDescent="0.2">
      <c r="A65" s="222" t="s">
        <v>163</v>
      </c>
      <c r="B65" s="222"/>
      <c r="C65" s="222"/>
      <c r="D65" s="222"/>
      <c r="E65" s="222"/>
      <c r="F65" s="222"/>
      <c r="G65" s="222"/>
      <c r="H65" s="222"/>
      <c r="I65" s="222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5.75" customHeight="1" x14ac:dyDescent="0.2">
      <c r="A66" s="110" t="s">
        <v>164</v>
      </c>
      <c r="B66" s="221" t="s">
        <v>165</v>
      </c>
      <c r="C66" s="221"/>
      <c r="D66" s="221"/>
      <c r="E66" s="221"/>
      <c r="F66" s="221"/>
      <c r="G66" s="221"/>
      <c r="H66" s="221"/>
      <c r="I66" s="96" t="s">
        <v>144</v>
      </c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89" t="s">
        <v>107</v>
      </c>
      <c r="B67" s="192" t="s">
        <v>166</v>
      </c>
      <c r="C67" s="192"/>
      <c r="D67" s="192"/>
      <c r="E67" s="192"/>
      <c r="F67" s="192"/>
      <c r="G67" s="192"/>
      <c r="H67" s="192"/>
      <c r="I67" s="100">
        <f>IF(ROUND((H70*H69*H68)-(I33*H71),2)&lt;0,0,ROUND((H68*H69*H70)-(I33*H71),2))</f>
        <v>223.47</v>
      </c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25.5" customHeight="1" x14ac:dyDescent="0.2">
      <c r="A68" s="89"/>
      <c r="B68" s="223" t="s">
        <v>167</v>
      </c>
      <c r="C68" s="223"/>
      <c r="D68" s="223"/>
      <c r="E68" s="223"/>
      <c r="F68" s="223"/>
      <c r="G68" s="223"/>
      <c r="H68" s="111">
        <f>'Almoxarife DIREP ALF-FOR'!H61</f>
        <v>5.4</v>
      </c>
      <c r="I68" s="112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/>
      <c r="B69" s="223" t="s">
        <v>168</v>
      </c>
      <c r="C69" s="223"/>
      <c r="D69" s="223"/>
      <c r="E69" s="223"/>
      <c r="F69" s="223"/>
      <c r="G69" s="223"/>
      <c r="H69" s="113">
        <v>2</v>
      </c>
      <c r="I69" s="112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/>
      <c r="B70" s="223" t="s">
        <v>169</v>
      </c>
      <c r="C70" s="223"/>
      <c r="D70" s="223"/>
      <c r="E70" s="223"/>
      <c r="F70" s="223"/>
      <c r="G70" s="223"/>
      <c r="H70" s="113">
        <v>30</v>
      </c>
      <c r="I70" s="112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x14ac:dyDescent="0.2">
      <c r="A71" s="89"/>
      <c r="B71" s="224" t="s">
        <v>170</v>
      </c>
      <c r="C71" s="224"/>
      <c r="D71" s="224"/>
      <c r="E71" s="224"/>
      <c r="F71" s="224"/>
      <c r="G71" s="224"/>
      <c r="H71" s="114">
        <v>0.03</v>
      </c>
      <c r="I71" s="11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ht="14.25" customHeight="1" x14ac:dyDescent="0.2">
      <c r="A72" s="89" t="s">
        <v>109</v>
      </c>
      <c r="B72" s="225" t="s">
        <v>171</v>
      </c>
      <c r="C72" s="225"/>
      <c r="D72" s="225"/>
      <c r="E72" s="225"/>
      <c r="F72" s="225"/>
      <c r="G72" s="225"/>
      <c r="H72" s="225"/>
      <c r="I72" s="116">
        <f>ROUND((H73*H74)*(1-H75),2)</f>
        <v>855.36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ht="14.25" customHeight="1" x14ac:dyDescent="0.2">
      <c r="A73" s="89"/>
      <c r="B73" s="226" t="s">
        <v>172</v>
      </c>
      <c r="C73" s="226"/>
      <c r="D73" s="226"/>
      <c r="E73" s="226"/>
      <c r="F73" s="226"/>
      <c r="G73" s="226"/>
      <c r="H73" s="117">
        <f>'Almoxarife DIREP ALF-FOR'!H66</f>
        <v>28.8</v>
      </c>
      <c r="I73" s="118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ht="14.25" customHeight="1" x14ac:dyDescent="0.2">
      <c r="A74" s="119"/>
      <c r="B74" s="226" t="s">
        <v>173</v>
      </c>
      <c r="C74" s="226"/>
      <c r="D74" s="226"/>
      <c r="E74" s="226"/>
      <c r="F74" s="226"/>
      <c r="G74" s="226"/>
      <c r="H74" s="120">
        <v>30</v>
      </c>
      <c r="I74" s="12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ht="14.25" customHeight="1" x14ac:dyDescent="0.2">
      <c r="A75" s="119"/>
      <c r="B75" s="226" t="s">
        <v>174</v>
      </c>
      <c r="C75" s="226"/>
      <c r="D75" s="226"/>
      <c r="E75" s="226"/>
      <c r="F75" s="226"/>
      <c r="G75" s="226"/>
      <c r="H75" s="122">
        <v>0.01</v>
      </c>
      <c r="I75" s="121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89" t="s">
        <v>112</v>
      </c>
      <c r="B76" s="225" t="s">
        <v>175</v>
      </c>
      <c r="C76" s="225"/>
      <c r="D76" s="225"/>
      <c r="E76" s="225"/>
      <c r="F76" s="225"/>
      <c r="G76" s="225"/>
      <c r="H76" s="117">
        <f>'Almoxarife DIREP ALF-FOR'!H69</f>
        <v>147.56</v>
      </c>
      <c r="I76" s="123">
        <f>H76*50%*H27</f>
        <v>147.56</v>
      </c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4.25" customHeight="1" x14ac:dyDescent="0.2">
      <c r="A77" s="89" t="s">
        <v>115</v>
      </c>
      <c r="B77" s="225" t="s">
        <v>176</v>
      </c>
      <c r="C77" s="225"/>
      <c r="D77" s="225"/>
      <c r="E77" s="225"/>
      <c r="F77" s="225"/>
      <c r="G77" s="225"/>
      <c r="H77" s="117">
        <f>'Almoxarife DIREP ALF-FOR'!H70</f>
        <v>110.52</v>
      </c>
      <c r="I77" s="116">
        <f>H77*H27</f>
        <v>221.04</v>
      </c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4.25" customHeight="1" x14ac:dyDescent="0.2">
      <c r="A78" s="89" t="s">
        <v>156</v>
      </c>
      <c r="B78" s="225" t="s">
        <v>177</v>
      </c>
      <c r="C78" s="225"/>
      <c r="D78" s="225"/>
      <c r="E78" s="225"/>
      <c r="F78" s="225"/>
      <c r="G78" s="225"/>
      <c r="H78" s="117">
        <f>'Almoxarife DIREP ALF-FOR'!H71</f>
        <v>269.81</v>
      </c>
      <c r="I78" s="124">
        <f>(H78*0.02*6)/12*H27</f>
        <v>5.3962000000000003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x14ac:dyDescent="0.2">
      <c r="A79" s="89" t="s">
        <v>136</v>
      </c>
      <c r="B79" s="227" t="s">
        <v>178</v>
      </c>
      <c r="C79" s="227"/>
      <c r="D79" s="227"/>
      <c r="E79" s="227"/>
      <c r="F79" s="227"/>
      <c r="G79" s="227"/>
      <c r="H79" s="227"/>
      <c r="I79" s="124">
        <f>(H21*3*0.003)/12*H27</f>
        <v>2.5133249999999996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x14ac:dyDescent="0.2">
      <c r="A80" s="125"/>
      <c r="B80" s="218" t="s">
        <v>138</v>
      </c>
      <c r="C80" s="218"/>
      <c r="D80" s="218"/>
      <c r="E80" s="218"/>
      <c r="F80" s="218"/>
      <c r="G80" s="218"/>
      <c r="H80" s="218"/>
      <c r="I80" s="105">
        <f>TRUNC(SUM(I67:I79),2)</f>
        <v>1455.33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x14ac:dyDescent="0.2">
      <c r="A81" s="201"/>
      <c r="B81" s="201"/>
      <c r="C81" s="201"/>
      <c r="D81" s="201"/>
      <c r="E81" s="201"/>
      <c r="F81" s="201"/>
      <c r="G81" s="201"/>
      <c r="H81" s="201"/>
      <c r="I81" s="201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x14ac:dyDescent="0.2">
      <c r="A82" s="228"/>
      <c r="B82" s="228"/>
      <c r="C82" s="228"/>
      <c r="D82" s="228"/>
      <c r="E82" s="228"/>
      <c r="F82" s="228"/>
      <c r="G82" s="228"/>
      <c r="H82" s="228"/>
      <c r="I82" s="228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7.25" customHeight="1" x14ac:dyDescent="0.2">
      <c r="A84" s="210" t="s">
        <v>179</v>
      </c>
      <c r="B84" s="210"/>
      <c r="C84" s="210"/>
      <c r="D84" s="210"/>
      <c r="E84" s="210"/>
      <c r="F84" s="210"/>
      <c r="G84" s="210"/>
      <c r="H84" s="210"/>
      <c r="I84" s="210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.75" customHeight="1" x14ac:dyDescent="0.2">
      <c r="A85" s="96">
        <v>2</v>
      </c>
      <c r="B85" s="221" t="s">
        <v>180</v>
      </c>
      <c r="C85" s="221"/>
      <c r="D85" s="221"/>
      <c r="E85" s="221"/>
      <c r="F85" s="221"/>
      <c r="G85" s="221"/>
      <c r="H85" s="221"/>
      <c r="I85" s="96" t="s">
        <v>144</v>
      </c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/>
      <c r="GA85" s="75"/>
      <c r="GB85" s="75"/>
      <c r="GC85" s="75"/>
      <c r="GD85" s="75"/>
      <c r="GE85" s="75"/>
      <c r="GF85" s="75"/>
      <c r="GG85" s="75"/>
      <c r="GH85" s="75"/>
      <c r="GI85" s="75"/>
      <c r="GJ85" s="75"/>
      <c r="GK85" s="75"/>
      <c r="GL85" s="75"/>
      <c r="GM85" s="75"/>
      <c r="GN85" s="75"/>
      <c r="GO85" s="75"/>
      <c r="GP85" s="75"/>
      <c r="GQ85" s="75"/>
      <c r="GR85" s="75"/>
      <c r="GS85" s="75"/>
      <c r="GT85" s="75"/>
      <c r="GU85" s="75"/>
      <c r="GV85" s="75"/>
      <c r="GW85" s="75"/>
      <c r="GX85" s="75"/>
      <c r="GY85" s="75"/>
      <c r="GZ85" s="75"/>
      <c r="HA85" s="75"/>
      <c r="HB85" s="75"/>
      <c r="HC85" s="75"/>
      <c r="HD85" s="75"/>
      <c r="HE85" s="75"/>
      <c r="HF85" s="75"/>
      <c r="HG85" s="75"/>
      <c r="HH85" s="75"/>
      <c r="HI85" s="75"/>
      <c r="HJ85" s="75"/>
      <c r="HK85" s="75"/>
      <c r="HL85" s="75"/>
      <c r="HM85" s="75"/>
      <c r="HN85" s="75"/>
      <c r="HO85" s="75"/>
      <c r="HP85" s="75"/>
      <c r="HQ85" s="75"/>
      <c r="HR85" s="75"/>
      <c r="HS85" s="75"/>
      <c r="HT85" s="75"/>
      <c r="HU85" s="75"/>
      <c r="HV85" s="75"/>
      <c r="HW85" s="75"/>
      <c r="HX85" s="75"/>
      <c r="HY85" s="75"/>
      <c r="HZ85" s="75"/>
      <c r="IA85" s="75"/>
      <c r="IB85" s="75"/>
      <c r="IC85" s="75"/>
      <c r="ID85" s="75"/>
      <c r="IE85" s="75"/>
      <c r="IF85" s="75"/>
      <c r="IG85" s="75"/>
      <c r="IH85" s="75"/>
      <c r="II85" s="75"/>
      <c r="IJ85" s="75"/>
      <c r="IK85" s="75"/>
      <c r="IL85" s="75"/>
      <c r="IM85" s="75"/>
      <c r="IN85" s="75"/>
      <c r="IO85" s="75"/>
      <c r="IP85" s="75"/>
      <c r="IQ85" s="75"/>
      <c r="IR85" s="75"/>
      <c r="IS85" s="75"/>
      <c r="IT85" s="75"/>
      <c r="IU85" s="75"/>
      <c r="IV85" s="75"/>
      <c r="IW85" s="75"/>
    </row>
    <row r="86" spans="1:257" ht="14.25" customHeight="1" x14ac:dyDescent="0.2">
      <c r="A86" s="76" t="s">
        <v>141</v>
      </c>
      <c r="B86" s="192" t="s">
        <v>181</v>
      </c>
      <c r="C86" s="192"/>
      <c r="D86" s="192"/>
      <c r="E86" s="192"/>
      <c r="F86" s="192"/>
      <c r="G86" s="192"/>
      <c r="H86" s="192"/>
      <c r="I86" s="92">
        <f>I47</f>
        <v>418.67</v>
      </c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5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5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75"/>
      <c r="GA86" s="75"/>
      <c r="GB86" s="75"/>
      <c r="GC86" s="75"/>
      <c r="GD86" s="75"/>
      <c r="GE86" s="75"/>
      <c r="GF86" s="75"/>
      <c r="GG86" s="75"/>
      <c r="GH86" s="75"/>
      <c r="GI86" s="75"/>
      <c r="GJ86" s="75"/>
      <c r="GK86" s="75"/>
      <c r="GL86" s="75"/>
      <c r="GM86" s="75"/>
      <c r="GN86" s="75"/>
      <c r="GO86" s="75"/>
      <c r="GP86" s="75"/>
      <c r="GQ86" s="75"/>
      <c r="GR86" s="75"/>
      <c r="GS86" s="75"/>
      <c r="GT86" s="75"/>
      <c r="GU86" s="75"/>
      <c r="GV86" s="75"/>
      <c r="GW86" s="75"/>
      <c r="GX86" s="75"/>
      <c r="GY86" s="75"/>
      <c r="GZ86" s="75"/>
      <c r="HA86" s="75"/>
      <c r="HB86" s="75"/>
      <c r="HC86" s="75"/>
      <c r="HD86" s="75"/>
      <c r="HE86" s="75"/>
      <c r="HF86" s="75"/>
      <c r="HG86" s="75"/>
      <c r="HH86" s="75"/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75"/>
      <c r="HX86" s="75"/>
      <c r="HY86" s="75"/>
      <c r="HZ86" s="75"/>
      <c r="IA86" s="75"/>
      <c r="IB86" s="75"/>
      <c r="IC86" s="75"/>
      <c r="ID86" s="75"/>
      <c r="IE86" s="75"/>
      <c r="IF86" s="75"/>
      <c r="IG86" s="75"/>
      <c r="IH86" s="75"/>
      <c r="II86" s="75"/>
      <c r="IJ86" s="75"/>
      <c r="IK86" s="75"/>
      <c r="IL86" s="75"/>
      <c r="IM86" s="75"/>
      <c r="IN86" s="75"/>
      <c r="IO86" s="75"/>
      <c r="IP86" s="75"/>
      <c r="IQ86" s="75"/>
      <c r="IR86" s="75"/>
      <c r="IS86" s="75"/>
      <c r="IT86" s="75"/>
      <c r="IU86" s="75"/>
      <c r="IV86" s="75"/>
      <c r="IW86" s="75"/>
    </row>
    <row r="87" spans="1:257" ht="14.25" customHeight="1" x14ac:dyDescent="0.2">
      <c r="A87" s="76" t="s">
        <v>148</v>
      </c>
      <c r="B87" s="192" t="s">
        <v>149</v>
      </c>
      <c r="C87" s="192"/>
      <c r="D87" s="192"/>
      <c r="E87" s="192"/>
      <c r="F87" s="192"/>
      <c r="G87" s="192"/>
      <c r="H87" s="192"/>
      <c r="I87" s="92">
        <f>I61</f>
        <v>1551.97</v>
      </c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5"/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5"/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75"/>
      <c r="HI87" s="75"/>
      <c r="HJ87" s="75"/>
      <c r="HK87" s="75"/>
      <c r="HL87" s="75"/>
      <c r="HM87" s="75"/>
      <c r="HN87" s="75"/>
      <c r="HO87" s="75"/>
      <c r="HP87" s="75"/>
      <c r="HQ87" s="75"/>
      <c r="HR87" s="75"/>
      <c r="HS87" s="75"/>
      <c r="HT87" s="75"/>
      <c r="HU87" s="75"/>
      <c r="HV87" s="75"/>
      <c r="HW87" s="75"/>
      <c r="HX87" s="75"/>
      <c r="HY87" s="75"/>
      <c r="HZ87" s="75"/>
      <c r="IA87" s="75"/>
      <c r="IB87" s="75"/>
      <c r="IC87" s="75"/>
      <c r="ID87" s="75"/>
      <c r="IE87" s="75"/>
      <c r="IF87" s="75"/>
      <c r="IG87" s="75"/>
      <c r="IH87" s="75"/>
      <c r="II87" s="75"/>
      <c r="IJ87" s="75"/>
      <c r="IK87" s="75"/>
      <c r="IL87" s="75"/>
      <c r="IM87" s="75"/>
      <c r="IN87" s="75"/>
      <c r="IO87" s="75"/>
      <c r="IP87" s="75"/>
      <c r="IQ87" s="75"/>
      <c r="IR87" s="75"/>
      <c r="IS87" s="75"/>
      <c r="IT87" s="75"/>
      <c r="IU87" s="75"/>
      <c r="IV87" s="75"/>
      <c r="IW87" s="75"/>
    </row>
    <row r="88" spans="1:257" ht="14.25" customHeight="1" x14ac:dyDescent="0.2">
      <c r="A88" s="76" t="s">
        <v>164</v>
      </c>
      <c r="B88" s="192" t="s">
        <v>165</v>
      </c>
      <c r="C88" s="192"/>
      <c r="D88" s="192"/>
      <c r="E88" s="192"/>
      <c r="F88" s="192"/>
      <c r="G88" s="192"/>
      <c r="H88" s="192"/>
      <c r="I88" s="92">
        <f>I80</f>
        <v>1455.33</v>
      </c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4.25" customHeight="1" x14ac:dyDescent="0.2">
      <c r="A89" s="211" t="s">
        <v>138</v>
      </c>
      <c r="B89" s="211"/>
      <c r="C89" s="211"/>
      <c r="D89" s="211"/>
      <c r="E89" s="211"/>
      <c r="F89" s="211"/>
      <c r="G89" s="211"/>
      <c r="H89" s="211"/>
      <c r="I89" s="126">
        <f>TRUNC(SUM(I86:I88),2)</f>
        <v>3425.97</v>
      </c>
      <c r="J89" s="75"/>
      <c r="K89" s="127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5"/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5"/>
      <c r="FX89" s="75"/>
      <c r="FY89" s="75"/>
      <c r="FZ89" s="75"/>
      <c r="GA89" s="75"/>
      <c r="GB89" s="75"/>
      <c r="GC89" s="75"/>
      <c r="GD89" s="75"/>
      <c r="GE89" s="75"/>
      <c r="GF89" s="75"/>
      <c r="GG89" s="75"/>
      <c r="GH89" s="75"/>
      <c r="GI89" s="75"/>
      <c r="GJ89" s="75"/>
      <c r="GK89" s="75"/>
      <c r="GL89" s="75"/>
      <c r="GM89" s="75"/>
      <c r="GN89" s="75"/>
      <c r="GO89" s="75"/>
      <c r="GP89" s="75"/>
      <c r="GQ89" s="75"/>
      <c r="GR89" s="75"/>
      <c r="GS89" s="75"/>
      <c r="GT89" s="75"/>
      <c r="GU89" s="75"/>
      <c r="GV89" s="75"/>
      <c r="GW89" s="75"/>
      <c r="GX89" s="75"/>
      <c r="GY89" s="75"/>
      <c r="GZ89" s="75"/>
      <c r="HA89" s="75"/>
      <c r="HB89" s="75"/>
      <c r="HC89" s="75"/>
      <c r="HD89" s="75"/>
      <c r="HE89" s="75"/>
      <c r="HF89" s="75"/>
      <c r="HG89" s="75"/>
      <c r="HH89" s="75"/>
      <c r="HI89" s="75"/>
      <c r="HJ89" s="75"/>
      <c r="HK89" s="75"/>
      <c r="HL89" s="75"/>
      <c r="HM89" s="75"/>
      <c r="HN89" s="75"/>
      <c r="HO89" s="75"/>
      <c r="HP89" s="75"/>
      <c r="HQ89" s="75"/>
      <c r="HR89" s="75"/>
      <c r="HS89" s="75"/>
      <c r="HT89" s="75"/>
      <c r="HU89" s="75"/>
      <c r="HV89" s="75"/>
      <c r="HW89" s="75"/>
      <c r="HX89" s="75"/>
      <c r="HY89" s="75"/>
      <c r="HZ89" s="75"/>
      <c r="IA89" s="75"/>
      <c r="IB89" s="75"/>
      <c r="IC89" s="75"/>
      <c r="ID89" s="75"/>
      <c r="IE89" s="75"/>
      <c r="IF89" s="75"/>
      <c r="IG89" s="75"/>
      <c r="IH89" s="75"/>
      <c r="II89" s="75"/>
      <c r="IJ89" s="75"/>
      <c r="IK89" s="75"/>
      <c r="IL89" s="75"/>
      <c r="IM89" s="75"/>
      <c r="IN89" s="75"/>
      <c r="IO89" s="75"/>
      <c r="IP89" s="75"/>
      <c r="IQ89" s="75"/>
      <c r="IR89" s="75"/>
      <c r="IS89" s="75"/>
      <c r="IT89" s="75"/>
      <c r="IU89" s="75"/>
      <c r="IV89" s="75"/>
      <c r="IW89" s="75"/>
    </row>
    <row r="90" spans="1:257" ht="14.25" customHeight="1" x14ac:dyDescent="0.2">
      <c r="A90" s="201"/>
      <c r="B90" s="201"/>
      <c r="C90" s="201"/>
      <c r="D90" s="201"/>
      <c r="E90" s="201"/>
      <c r="F90" s="201"/>
      <c r="G90" s="201"/>
      <c r="H90" s="201"/>
      <c r="I90" s="201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5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5"/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5"/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5"/>
      <c r="FX90" s="75"/>
      <c r="FY90" s="75"/>
      <c r="FZ90" s="75"/>
      <c r="GA90" s="75"/>
      <c r="GB90" s="75"/>
      <c r="GC90" s="75"/>
      <c r="GD90" s="75"/>
      <c r="GE90" s="75"/>
      <c r="GF90" s="75"/>
      <c r="GG90" s="75"/>
      <c r="GH90" s="75"/>
      <c r="GI90" s="75"/>
      <c r="GJ90" s="75"/>
      <c r="GK90" s="75"/>
      <c r="GL90" s="75"/>
      <c r="GM90" s="75"/>
      <c r="GN90" s="75"/>
      <c r="GO90" s="75"/>
      <c r="GP90" s="75"/>
      <c r="GQ90" s="75"/>
      <c r="GR90" s="75"/>
      <c r="GS90" s="75"/>
      <c r="GT90" s="75"/>
      <c r="GU90" s="75"/>
      <c r="GV90" s="75"/>
      <c r="GW90" s="75"/>
      <c r="GX90" s="75"/>
      <c r="GY90" s="75"/>
      <c r="GZ90" s="75"/>
      <c r="HA90" s="75"/>
      <c r="HB90" s="75"/>
      <c r="HC90" s="75"/>
      <c r="HD90" s="75"/>
      <c r="HE90" s="75"/>
      <c r="HF90" s="75"/>
      <c r="HG90" s="75"/>
      <c r="HH90" s="75"/>
      <c r="HI90" s="75"/>
      <c r="HJ90" s="75"/>
      <c r="HK90" s="75"/>
      <c r="HL90" s="75"/>
      <c r="HM90" s="75"/>
      <c r="HN90" s="75"/>
      <c r="HO90" s="75"/>
      <c r="HP90" s="75"/>
      <c r="HQ90" s="75"/>
      <c r="HR90" s="75"/>
      <c r="HS90" s="75"/>
      <c r="HT90" s="75"/>
      <c r="HU90" s="75"/>
      <c r="HV90" s="75"/>
      <c r="HW90" s="75"/>
      <c r="HX90" s="75"/>
      <c r="HY90" s="75"/>
      <c r="HZ90" s="75"/>
      <c r="IA90" s="75"/>
      <c r="IB90" s="75"/>
      <c r="IC90" s="75"/>
      <c r="ID90" s="75"/>
      <c r="IE90" s="75"/>
      <c r="IF90" s="75"/>
      <c r="IG90" s="75"/>
      <c r="IH90" s="75"/>
      <c r="II90" s="75"/>
      <c r="IJ90" s="75"/>
      <c r="IK90" s="75"/>
      <c r="IL90" s="75"/>
      <c r="IM90" s="75"/>
      <c r="IN90" s="75"/>
      <c r="IO90" s="75"/>
      <c r="IP90" s="75"/>
      <c r="IQ90" s="75"/>
      <c r="IR90" s="75"/>
      <c r="IS90" s="75"/>
      <c r="IT90" s="75"/>
      <c r="IU90" s="75"/>
      <c r="IV90" s="75"/>
      <c r="IW90" s="75"/>
    </row>
    <row r="91" spans="1:257" ht="15.75" x14ac:dyDescent="0.2">
      <c r="A91" s="213" t="s">
        <v>182</v>
      </c>
      <c r="B91" s="213"/>
      <c r="C91" s="213"/>
      <c r="D91" s="213"/>
      <c r="E91" s="213"/>
      <c r="F91" s="213"/>
      <c r="G91" s="213"/>
      <c r="H91" s="213"/>
      <c r="I91" s="213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5"/>
      <c r="GX91" s="75"/>
      <c r="GY91" s="75"/>
      <c r="GZ91" s="75"/>
      <c r="HA91" s="75"/>
      <c r="HB91" s="75"/>
      <c r="HC91" s="75"/>
      <c r="HD91" s="75"/>
      <c r="HE91" s="75"/>
      <c r="HF91" s="75"/>
      <c r="HG91" s="75"/>
      <c r="HH91" s="75"/>
      <c r="HI91" s="75"/>
      <c r="HJ91" s="75"/>
      <c r="HK91" s="75"/>
      <c r="HL91" s="75"/>
      <c r="HM91" s="75"/>
      <c r="HN91" s="75"/>
      <c r="HO91" s="75"/>
      <c r="HP91" s="75"/>
      <c r="HQ91" s="75"/>
      <c r="HR91" s="75"/>
      <c r="HS91" s="75"/>
      <c r="HT91" s="75"/>
      <c r="HU91" s="75"/>
      <c r="HV91" s="75"/>
      <c r="HW91" s="75"/>
      <c r="HX91" s="75"/>
      <c r="HY91" s="75"/>
      <c r="HZ91" s="75"/>
      <c r="IA91" s="75"/>
      <c r="IB91" s="75"/>
      <c r="IC91" s="75"/>
      <c r="ID91" s="75"/>
      <c r="IE91" s="75"/>
      <c r="IF91" s="75"/>
      <c r="IG91" s="75"/>
      <c r="IH91" s="75"/>
      <c r="II91" s="75"/>
      <c r="IJ91" s="75"/>
      <c r="IK91" s="75"/>
      <c r="IL91" s="75"/>
      <c r="IM91" s="75"/>
      <c r="IN91" s="75"/>
      <c r="IO91" s="75"/>
      <c r="IP91" s="75"/>
      <c r="IQ91" s="75"/>
      <c r="IR91" s="75"/>
      <c r="IS91" s="75"/>
      <c r="IT91" s="75"/>
      <c r="IU91" s="75"/>
      <c r="IV91" s="75"/>
      <c r="IW91" s="75"/>
    </row>
    <row r="92" spans="1:257" ht="15" x14ac:dyDescent="0.2">
      <c r="A92" s="110">
        <v>3</v>
      </c>
      <c r="B92" s="229" t="s">
        <v>183</v>
      </c>
      <c r="C92" s="229"/>
      <c r="D92" s="229"/>
      <c r="E92" s="229"/>
      <c r="F92" s="229"/>
      <c r="G92" s="229"/>
      <c r="H92" s="128" t="s">
        <v>143</v>
      </c>
      <c r="I92" s="110" t="s">
        <v>184</v>
      </c>
    </row>
    <row r="93" spans="1:257" ht="15" customHeight="1" x14ac:dyDescent="0.2">
      <c r="A93" s="89" t="s">
        <v>107</v>
      </c>
      <c r="B93" s="192" t="s">
        <v>185</v>
      </c>
      <c r="C93" s="192"/>
      <c r="D93" s="192"/>
      <c r="E93" s="192"/>
      <c r="F93" s="192"/>
      <c r="G93" s="192"/>
      <c r="H93" s="129">
        <f>I93/(I35+I47)</f>
        <v>4.5833333333333334E-3</v>
      </c>
      <c r="I93" s="100">
        <f>((I35+I47)/12)*5.5%</f>
        <v>18.818112499999998</v>
      </c>
      <c r="J93" s="130"/>
    </row>
    <row r="94" spans="1:257" x14ac:dyDescent="0.2">
      <c r="A94" s="89" t="s">
        <v>109</v>
      </c>
      <c r="B94" s="215" t="s">
        <v>186</v>
      </c>
      <c r="C94" s="215"/>
      <c r="D94" s="215"/>
      <c r="E94" s="215"/>
      <c r="F94" s="215"/>
      <c r="G94" s="215"/>
      <c r="H94" s="131">
        <f>I94/($I$35+$I$47)</f>
        <v>3.677751067400269E-4</v>
      </c>
      <c r="I94" s="100">
        <f>ROUND($I$93*H60,2)</f>
        <v>1.51</v>
      </c>
      <c r="J94" s="132"/>
    </row>
    <row r="95" spans="1:257" ht="13.5" customHeight="1" x14ac:dyDescent="0.2">
      <c r="A95" s="89" t="s">
        <v>112</v>
      </c>
      <c r="B95" s="192" t="s">
        <v>187</v>
      </c>
      <c r="C95" s="192"/>
      <c r="D95" s="192"/>
      <c r="E95" s="192"/>
      <c r="F95" s="192"/>
      <c r="G95" s="192"/>
      <c r="H95" s="133">
        <f>'Almoxarife DIREP ALF-FOR'!H88</f>
        <v>8.0000000000000002E-3</v>
      </c>
      <c r="I95" s="100">
        <f>I35*H95</f>
        <v>29.4968</v>
      </c>
      <c r="J95" s="132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15" customHeight="1" x14ac:dyDescent="0.2">
      <c r="A96" s="89" t="s">
        <v>115</v>
      </c>
      <c r="B96" s="192" t="s">
        <v>188</v>
      </c>
      <c r="C96" s="192"/>
      <c r="D96" s="192"/>
      <c r="E96" s="192"/>
      <c r="F96" s="192"/>
      <c r="G96" s="192"/>
      <c r="H96" s="133">
        <f>I96/($I$35+$I$47)</f>
        <v>1.944336872255387E-2</v>
      </c>
      <c r="I96" s="100">
        <f>ROUND((((($I$35+$I$47)/30)*7)/12)*1,2)</f>
        <v>79.83</v>
      </c>
      <c r="J96" s="134"/>
    </row>
    <row r="97" spans="1:257" ht="24" customHeight="1" x14ac:dyDescent="0.2">
      <c r="A97" s="89" t="s">
        <v>156</v>
      </c>
      <c r="B97" s="192" t="s">
        <v>189</v>
      </c>
      <c r="C97" s="192"/>
      <c r="D97" s="192"/>
      <c r="E97" s="192"/>
      <c r="F97" s="192"/>
      <c r="G97" s="192"/>
      <c r="H97" s="133">
        <f>I97/($I$35+$I$47)</f>
        <v>7.3506309413337821E-3</v>
      </c>
      <c r="I97" s="100">
        <f>ROUND(I96*H61,2)</f>
        <v>30.18</v>
      </c>
      <c r="J97" s="130"/>
    </row>
    <row r="98" spans="1:257" ht="27.75" customHeight="1" x14ac:dyDescent="0.2">
      <c r="A98" s="89" t="s">
        <v>136</v>
      </c>
      <c r="B98" s="192" t="s">
        <v>190</v>
      </c>
      <c r="C98" s="192"/>
      <c r="D98" s="192"/>
      <c r="E98" s="192"/>
      <c r="F98" s="192"/>
      <c r="G98" s="192"/>
      <c r="H98" s="99">
        <f>I98/(I35)</f>
        <v>3.2000000000000008E-2</v>
      </c>
      <c r="I98" s="100">
        <f>(I35)*H60*40%</f>
        <v>117.98720000000002</v>
      </c>
      <c r="J98" s="130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5"/>
      <c r="BH98" s="135"/>
      <c r="BI98" s="135"/>
      <c r="BJ98" s="135"/>
      <c r="BK98" s="135"/>
      <c r="BL98" s="135"/>
      <c r="BM98" s="135"/>
      <c r="BN98" s="135"/>
      <c r="BO98" s="135"/>
      <c r="BP98" s="135"/>
      <c r="BQ98" s="135"/>
      <c r="BR98" s="135"/>
      <c r="BS98" s="135"/>
      <c r="BT98" s="135"/>
      <c r="BU98" s="135"/>
      <c r="BV98" s="135"/>
      <c r="BW98" s="135"/>
      <c r="BX98" s="135"/>
      <c r="BY98" s="135"/>
      <c r="BZ98" s="135"/>
      <c r="CA98" s="135"/>
      <c r="CB98" s="135"/>
      <c r="CC98" s="135"/>
      <c r="CD98" s="135"/>
      <c r="CE98" s="135"/>
      <c r="CF98" s="135"/>
      <c r="CG98" s="135"/>
      <c r="CH98" s="135"/>
      <c r="CI98" s="135"/>
      <c r="CJ98" s="135"/>
      <c r="CK98" s="135"/>
      <c r="CL98" s="135"/>
      <c r="CM98" s="135"/>
      <c r="CN98" s="135"/>
      <c r="CO98" s="135"/>
      <c r="CP98" s="135"/>
      <c r="CQ98" s="135"/>
      <c r="CR98" s="135"/>
      <c r="CS98" s="135"/>
      <c r="CT98" s="135"/>
      <c r="CU98" s="135"/>
      <c r="CV98" s="135"/>
      <c r="CW98" s="135"/>
      <c r="CX98" s="135"/>
      <c r="CY98" s="135"/>
      <c r="CZ98" s="135"/>
      <c r="DA98" s="135"/>
      <c r="DB98" s="135"/>
      <c r="DC98" s="135"/>
      <c r="DD98" s="135"/>
      <c r="DE98" s="135"/>
      <c r="DF98" s="135"/>
      <c r="DG98" s="135"/>
      <c r="DH98" s="135"/>
      <c r="DI98" s="135"/>
      <c r="DJ98" s="135"/>
      <c r="DK98" s="135"/>
      <c r="DL98" s="135"/>
      <c r="DM98" s="135"/>
      <c r="DN98" s="135"/>
      <c r="DO98" s="135"/>
      <c r="DP98" s="135"/>
      <c r="DQ98" s="135"/>
      <c r="DR98" s="135"/>
      <c r="DS98" s="135"/>
      <c r="DT98" s="135"/>
      <c r="DU98" s="135"/>
      <c r="DV98" s="135"/>
      <c r="DW98" s="135"/>
      <c r="DX98" s="135"/>
      <c r="DY98" s="135"/>
      <c r="DZ98" s="135"/>
      <c r="EA98" s="135"/>
      <c r="EB98" s="135"/>
      <c r="EC98" s="135"/>
      <c r="ED98" s="135"/>
      <c r="EE98" s="135"/>
      <c r="EF98" s="135"/>
      <c r="EG98" s="135"/>
      <c r="EH98" s="135"/>
      <c r="EI98" s="135"/>
      <c r="EJ98" s="135"/>
      <c r="EK98" s="135"/>
      <c r="EL98" s="135"/>
      <c r="EM98" s="135"/>
      <c r="EN98" s="135"/>
      <c r="EO98" s="135"/>
      <c r="EP98" s="135"/>
      <c r="EQ98" s="135"/>
      <c r="ER98" s="135"/>
      <c r="ES98" s="135"/>
      <c r="ET98" s="135"/>
      <c r="EU98" s="135"/>
      <c r="EV98" s="135"/>
      <c r="EW98" s="135"/>
      <c r="EX98" s="135"/>
      <c r="EY98" s="135"/>
      <c r="EZ98" s="135"/>
      <c r="FA98" s="135"/>
      <c r="FB98" s="135"/>
      <c r="FC98" s="135"/>
      <c r="FD98" s="135"/>
      <c r="FE98" s="135"/>
      <c r="FF98" s="135"/>
      <c r="FG98" s="135"/>
      <c r="FH98" s="135"/>
      <c r="FI98" s="135"/>
      <c r="FJ98" s="135"/>
      <c r="FK98" s="135"/>
      <c r="FL98" s="135"/>
      <c r="FM98" s="135"/>
      <c r="FN98" s="135"/>
      <c r="FO98" s="135"/>
      <c r="FP98" s="135"/>
      <c r="FQ98" s="135"/>
      <c r="FR98" s="135"/>
      <c r="FS98" s="135"/>
      <c r="FT98" s="135"/>
      <c r="FU98" s="135"/>
      <c r="FV98" s="135"/>
      <c r="FW98" s="135"/>
      <c r="FX98" s="135"/>
      <c r="FY98" s="135"/>
      <c r="FZ98" s="135"/>
      <c r="GA98" s="135"/>
      <c r="GB98" s="135"/>
      <c r="GC98" s="135"/>
      <c r="GD98" s="135"/>
      <c r="GE98" s="135"/>
      <c r="GF98" s="135"/>
      <c r="GG98" s="135"/>
      <c r="GH98" s="135"/>
      <c r="GI98" s="135"/>
      <c r="GJ98" s="135"/>
      <c r="GK98" s="135"/>
      <c r="GL98" s="135"/>
      <c r="GM98" s="135"/>
      <c r="GN98" s="135"/>
      <c r="GO98" s="135"/>
      <c r="GP98" s="135"/>
      <c r="GQ98" s="135"/>
      <c r="GR98" s="135"/>
      <c r="GS98" s="135"/>
      <c r="GT98" s="135"/>
      <c r="GU98" s="135"/>
      <c r="GV98" s="135"/>
      <c r="GW98" s="135"/>
      <c r="GX98" s="135"/>
      <c r="GY98" s="135"/>
      <c r="GZ98" s="135"/>
      <c r="HA98" s="135"/>
      <c r="HB98" s="135"/>
      <c r="HC98" s="135"/>
      <c r="HD98" s="135"/>
      <c r="HE98" s="135"/>
      <c r="HF98" s="135"/>
      <c r="HG98" s="135"/>
      <c r="HH98" s="135"/>
      <c r="HI98" s="135"/>
      <c r="HJ98" s="135"/>
      <c r="HK98" s="135"/>
      <c r="HL98" s="135"/>
      <c r="HM98" s="135"/>
      <c r="HN98" s="135"/>
      <c r="HO98" s="135"/>
      <c r="HP98" s="135"/>
      <c r="HQ98" s="135"/>
      <c r="HR98" s="135"/>
      <c r="HS98" s="135"/>
      <c r="HT98" s="135"/>
      <c r="HU98" s="135"/>
      <c r="HV98" s="135"/>
      <c r="HW98" s="135"/>
      <c r="HX98" s="135"/>
      <c r="HY98" s="135"/>
      <c r="HZ98" s="135"/>
      <c r="IA98" s="135"/>
      <c r="IB98" s="135"/>
      <c r="IC98" s="135"/>
      <c r="ID98" s="135"/>
      <c r="IE98" s="135"/>
      <c r="IF98" s="135"/>
      <c r="IG98" s="135"/>
      <c r="IH98" s="135"/>
      <c r="II98" s="135"/>
      <c r="IJ98" s="135"/>
      <c r="IK98" s="135"/>
      <c r="IL98" s="135"/>
      <c r="IM98" s="135"/>
      <c r="IN98" s="135"/>
      <c r="IO98" s="135"/>
      <c r="IP98" s="135"/>
      <c r="IQ98" s="135"/>
      <c r="IR98" s="135"/>
      <c r="IS98" s="135"/>
      <c r="IT98" s="135"/>
      <c r="IU98" s="135"/>
      <c r="IV98" s="135"/>
      <c r="IW98" s="135"/>
    </row>
    <row r="99" spans="1:257" x14ac:dyDescent="0.2">
      <c r="A99" s="218" t="s">
        <v>138</v>
      </c>
      <c r="B99" s="218"/>
      <c r="C99" s="218"/>
      <c r="D99" s="218"/>
      <c r="E99" s="218"/>
      <c r="F99" s="218"/>
      <c r="G99" s="218"/>
      <c r="H99" s="218"/>
      <c r="I99" s="105">
        <f>TRUNC(SUM(I93:I98),2)</f>
        <v>277.82</v>
      </c>
    </row>
    <row r="100" spans="1:257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</row>
    <row r="101" spans="1:257" ht="17.25" customHeight="1" x14ac:dyDescent="0.2">
      <c r="A101" s="210" t="s">
        <v>191</v>
      </c>
      <c r="B101" s="210"/>
      <c r="C101" s="210"/>
      <c r="D101" s="210"/>
      <c r="E101" s="210"/>
      <c r="F101" s="210"/>
      <c r="G101" s="210"/>
      <c r="H101" s="210"/>
      <c r="I101" s="210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7.25" customHeight="1" x14ac:dyDescent="0.25">
      <c r="A102" s="231" t="s">
        <v>192</v>
      </c>
      <c r="B102" s="231"/>
      <c r="C102" s="231"/>
      <c r="D102" s="231"/>
      <c r="E102" s="231"/>
      <c r="F102" s="231"/>
      <c r="G102" s="231"/>
      <c r="H102" s="231"/>
      <c r="I102" s="231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33.75" customHeight="1" x14ac:dyDescent="0.2">
      <c r="A103" s="136" t="s">
        <v>193</v>
      </c>
      <c r="B103" s="137">
        <f>I35</f>
        <v>3687.1</v>
      </c>
      <c r="C103" s="82"/>
      <c r="D103" s="138" t="s">
        <v>194</v>
      </c>
      <c r="E103" s="139">
        <f>I89-I67-I72</f>
        <v>2347.14</v>
      </c>
      <c r="F103" s="82"/>
      <c r="G103" s="136" t="s">
        <v>195</v>
      </c>
      <c r="H103" s="139">
        <f>I99</f>
        <v>277.82</v>
      </c>
      <c r="I103" s="140">
        <f>ROUND(B103+E103+H103,2)</f>
        <v>6312.06</v>
      </c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22.5" customHeight="1" x14ac:dyDescent="0.2">
      <c r="A104" s="210" t="s">
        <v>196</v>
      </c>
      <c r="B104" s="210"/>
      <c r="C104" s="210"/>
      <c r="D104" s="210"/>
      <c r="E104" s="210"/>
      <c r="F104" s="210"/>
      <c r="G104" s="210"/>
      <c r="H104" s="210"/>
      <c r="I104" s="210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x14ac:dyDescent="0.25">
      <c r="A105" s="141" t="s">
        <v>197</v>
      </c>
      <c r="B105" s="232" t="s">
        <v>198</v>
      </c>
      <c r="C105" s="232"/>
      <c r="D105" s="232"/>
      <c r="E105" s="232"/>
      <c r="F105" s="232"/>
      <c r="G105" s="232"/>
      <c r="H105" s="128" t="s">
        <v>143</v>
      </c>
      <c r="I105" s="142" t="s">
        <v>144</v>
      </c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3.5" customHeight="1" x14ac:dyDescent="0.2">
      <c r="A106" s="89" t="s">
        <v>107</v>
      </c>
      <c r="B106" s="216" t="s">
        <v>199</v>
      </c>
      <c r="C106" s="216"/>
      <c r="D106" s="216"/>
      <c r="E106" s="216"/>
      <c r="F106" s="216"/>
      <c r="G106" s="216"/>
      <c r="H106" s="143">
        <f>'Almoxarife DIREP ALF-FOR'!H99</f>
        <v>9.0749999999999997E-2</v>
      </c>
      <c r="I106" s="100">
        <f>ROUND(($I$35)*H106,2)</f>
        <v>334.6</v>
      </c>
      <c r="J106" s="75"/>
      <c r="K106" s="144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ht="13.5" customHeight="1" x14ac:dyDescent="0.2">
      <c r="A107" s="89" t="s">
        <v>200</v>
      </c>
      <c r="B107" s="216" t="s">
        <v>201</v>
      </c>
      <c r="C107" s="216"/>
      <c r="D107" s="216"/>
      <c r="E107" s="216"/>
      <c r="F107" s="216"/>
      <c r="G107" s="216"/>
      <c r="H107" s="145">
        <f>I107/($I$35+$I$47)</f>
        <v>3.0805427483760663E-2</v>
      </c>
      <c r="I107" s="100">
        <f>ROUND(I106*H61,2)</f>
        <v>126.48</v>
      </c>
      <c r="J107" s="75"/>
      <c r="K107" s="144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customHeight="1" x14ac:dyDescent="0.2">
      <c r="A108" s="89" t="s">
        <v>109</v>
      </c>
      <c r="B108" s="233" t="s">
        <v>202</v>
      </c>
      <c r="C108" s="233"/>
      <c r="D108" s="233"/>
      <c r="E108" s="233"/>
      <c r="F108" s="233"/>
      <c r="G108" s="233"/>
      <c r="H108" s="146">
        <f>'Almoxarife DIREP ALF-FOR'!H101</f>
        <v>1.6299999999999999E-2</v>
      </c>
      <c r="I108" s="100">
        <f>H108*$I$103</f>
        <v>102.886578</v>
      </c>
      <c r="J108" s="144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customHeight="1" x14ac:dyDescent="0.2">
      <c r="A109" s="89" t="s">
        <v>112</v>
      </c>
      <c r="B109" s="192" t="s">
        <v>203</v>
      </c>
      <c r="C109" s="192"/>
      <c r="D109" s="192"/>
      <c r="E109" s="192"/>
      <c r="F109" s="192"/>
      <c r="G109" s="192"/>
      <c r="H109" s="146">
        <f>'Almoxarife DIREP ALF-FOR'!H102</f>
        <v>2.3000000000000001E-4</v>
      </c>
      <c r="I109" s="100">
        <f>H109*$I$103</f>
        <v>1.4517738000000002</v>
      </c>
      <c r="J109" s="148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ht="15" customHeight="1" x14ac:dyDescent="0.2">
      <c r="A110" s="89" t="s">
        <v>115</v>
      </c>
      <c r="B110" s="192" t="s">
        <v>204</v>
      </c>
      <c r="C110" s="192"/>
      <c r="D110" s="192"/>
      <c r="E110" s="192"/>
      <c r="F110" s="192"/>
      <c r="G110" s="192"/>
      <c r="H110" s="146">
        <f>'Almoxarife DIREP ALF-FOR'!H103</f>
        <v>3.3E-3</v>
      </c>
      <c r="I110" s="100">
        <f>H110*$I$103</f>
        <v>20.829798</v>
      </c>
      <c r="J110" s="148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" customHeight="1" x14ac:dyDescent="0.2">
      <c r="A111" s="89" t="s">
        <v>156</v>
      </c>
      <c r="B111" s="192" t="s">
        <v>205</v>
      </c>
      <c r="C111" s="192"/>
      <c r="D111" s="192"/>
      <c r="E111" s="192"/>
      <c r="F111" s="192"/>
      <c r="G111" s="192"/>
      <c r="H111" s="166">
        <f>'Almoxarife DIREP ALF-FOR'!H104</f>
        <v>5.5000000000000003E-4</v>
      </c>
      <c r="I111" s="100">
        <f>H111*$I$103</f>
        <v>3.4716330000000006</v>
      </c>
      <c r="J111" s="148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5" customHeight="1" x14ac:dyDescent="0.2">
      <c r="A112" s="89" t="s">
        <v>136</v>
      </c>
      <c r="B112" s="192" t="s">
        <v>206</v>
      </c>
      <c r="C112" s="192"/>
      <c r="D112" s="192"/>
      <c r="E112" s="192"/>
      <c r="F112" s="192"/>
      <c r="G112" s="192"/>
      <c r="H112" s="146">
        <f>'Almoxarife DIREP ALF-FOR'!H105</f>
        <v>1.3899999999999999E-2</v>
      </c>
      <c r="I112" s="100">
        <f>H112*$I$103</f>
        <v>87.737634</v>
      </c>
      <c r="J112" s="148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5.75" x14ac:dyDescent="0.2">
      <c r="A113" s="234" t="s">
        <v>138</v>
      </c>
      <c r="B113" s="234"/>
      <c r="C113" s="234"/>
      <c r="D113" s="234"/>
      <c r="E113" s="234"/>
      <c r="F113" s="234"/>
      <c r="G113" s="234"/>
      <c r="H113" s="234"/>
      <c r="I113" s="150">
        <f>TRUNC(SUM(I106:I112),2)</f>
        <v>677.45</v>
      </c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ht="15" x14ac:dyDescent="0.2">
      <c r="A115" s="222" t="s">
        <v>207</v>
      </c>
      <c r="B115" s="222"/>
      <c r="C115" s="222"/>
      <c r="D115" s="222"/>
      <c r="E115" s="222"/>
      <c r="F115" s="222"/>
      <c r="G115" s="222"/>
      <c r="H115" s="222"/>
      <c r="I115" s="222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ht="15" x14ac:dyDescent="0.2">
      <c r="A116" s="110" t="s">
        <v>208</v>
      </c>
      <c r="B116" s="229" t="s">
        <v>209</v>
      </c>
      <c r="C116" s="229"/>
      <c r="D116" s="229"/>
      <c r="E116" s="229"/>
      <c r="F116" s="229"/>
      <c r="G116" s="229"/>
      <c r="H116" s="229"/>
      <c r="I116" s="140" t="s">
        <v>144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x14ac:dyDescent="0.2">
      <c r="A117" s="89" t="s">
        <v>107</v>
      </c>
      <c r="B117" s="215" t="s">
        <v>210</v>
      </c>
      <c r="C117" s="215"/>
      <c r="D117" s="215"/>
      <c r="E117" s="215"/>
      <c r="F117" s="215"/>
      <c r="G117" s="215"/>
      <c r="H117" s="215"/>
      <c r="I117" s="100">
        <v>0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ht="15.75" x14ac:dyDescent="0.2">
      <c r="A118" s="235" t="s">
        <v>138</v>
      </c>
      <c r="B118" s="235"/>
      <c r="C118" s="235"/>
      <c r="D118" s="235"/>
      <c r="E118" s="235"/>
      <c r="F118" s="235"/>
      <c r="G118" s="235"/>
      <c r="H118" s="235"/>
      <c r="I118" s="100">
        <v>0</v>
      </c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4.2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7.25" customHeight="1" x14ac:dyDescent="0.2">
      <c r="A120" s="210" t="s">
        <v>211</v>
      </c>
      <c r="B120" s="210"/>
      <c r="C120" s="210"/>
      <c r="D120" s="210"/>
      <c r="E120" s="210"/>
      <c r="F120" s="210"/>
      <c r="G120" s="210"/>
      <c r="H120" s="210"/>
      <c r="I120" s="210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5" x14ac:dyDescent="0.2">
      <c r="A121" s="96">
        <v>4</v>
      </c>
      <c r="B121" s="229" t="s">
        <v>212</v>
      </c>
      <c r="C121" s="229"/>
      <c r="D121" s="229"/>
      <c r="E121" s="229"/>
      <c r="F121" s="229"/>
      <c r="G121" s="229"/>
      <c r="H121" s="229"/>
      <c r="I121" s="140" t="s">
        <v>144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x14ac:dyDescent="0.2">
      <c r="A122" s="76" t="s">
        <v>197</v>
      </c>
      <c r="B122" s="215" t="s">
        <v>198</v>
      </c>
      <c r="C122" s="215"/>
      <c r="D122" s="215"/>
      <c r="E122" s="215"/>
      <c r="F122" s="215"/>
      <c r="G122" s="215"/>
      <c r="H122" s="215"/>
      <c r="I122" s="100">
        <f>I113</f>
        <v>677.45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76" t="s">
        <v>208</v>
      </c>
      <c r="B123" s="215" t="s">
        <v>209</v>
      </c>
      <c r="C123" s="215"/>
      <c r="D123" s="215"/>
      <c r="E123" s="215"/>
      <c r="F123" s="215"/>
      <c r="G123" s="215"/>
      <c r="H123" s="215"/>
      <c r="I123" s="100">
        <f>I118</f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211" t="s">
        <v>138</v>
      </c>
      <c r="B124" s="211"/>
      <c r="C124" s="211"/>
      <c r="D124" s="211"/>
      <c r="E124" s="211"/>
      <c r="F124" s="211"/>
      <c r="G124" s="211"/>
      <c r="H124" s="211"/>
      <c r="I124" s="105">
        <f>TRUNC(SUM(I122:I123),2)</f>
        <v>677.45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01"/>
      <c r="B125" s="201"/>
      <c r="C125" s="201"/>
      <c r="D125" s="201"/>
      <c r="E125" s="201"/>
      <c r="F125" s="201"/>
      <c r="G125" s="201"/>
      <c r="H125" s="201"/>
      <c r="I125" s="201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ht="17.25" customHeight="1" x14ac:dyDescent="0.2">
      <c r="A126" s="210" t="s">
        <v>213</v>
      </c>
      <c r="B126" s="210"/>
      <c r="C126" s="210"/>
      <c r="D126" s="210"/>
      <c r="E126" s="210"/>
      <c r="F126" s="210"/>
      <c r="G126" s="210"/>
      <c r="H126" s="210"/>
      <c r="I126" s="210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ht="15.75" customHeight="1" x14ac:dyDescent="0.2">
      <c r="A127" s="110">
        <v>5</v>
      </c>
      <c r="B127" s="221" t="s">
        <v>214</v>
      </c>
      <c r="C127" s="221"/>
      <c r="D127" s="221"/>
      <c r="E127" s="221"/>
      <c r="F127" s="221"/>
      <c r="G127" s="221"/>
      <c r="H127" s="221"/>
      <c r="I127" s="110" t="s">
        <v>144</v>
      </c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4.25" customHeight="1" x14ac:dyDescent="0.2">
      <c r="A128" s="89" t="s">
        <v>107</v>
      </c>
      <c r="B128" s="192" t="s">
        <v>215</v>
      </c>
      <c r="C128" s="192"/>
      <c r="D128" s="192"/>
      <c r="E128" s="192"/>
      <c r="F128" s="192"/>
      <c r="G128" s="192"/>
      <c r="H128" s="192"/>
      <c r="I128" s="100">
        <f>'Uniforme e Mat.'!E14*H27</f>
        <v>168.88</v>
      </c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4.25" customHeight="1" x14ac:dyDescent="0.2">
      <c r="A129" s="89" t="s">
        <v>109</v>
      </c>
      <c r="B129" s="192" t="s">
        <v>216</v>
      </c>
      <c r="C129" s="192"/>
      <c r="D129" s="192"/>
      <c r="E129" s="192"/>
      <c r="F129" s="192"/>
      <c r="G129" s="192"/>
      <c r="H129" s="192"/>
      <c r="I129" s="151">
        <f>'Uniforme e Mat.'!K14*H27</f>
        <v>70.319999999999993</v>
      </c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x14ac:dyDescent="0.2">
      <c r="A130" s="89" t="s">
        <v>112</v>
      </c>
      <c r="B130" s="215" t="s">
        <v>217</v>
      </c>
      <c r="C130" s="215"/>
      <c r="D130" s="215"/>
      <c r="E130" s="215"/>
      <c r="F130" s="215"/>
      <c r="G130" s="215"/>
      <c r="H130" s="215"/>
      <c r="I130" s="151">
        <v>0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4.25" customHeight="1" x14ac:dyDescent="0.2">
      <c r="A131" s="89" t="s">
        <v>115</v>
      </c>
      <c r="B131" s="192" t="s">
        <v>261</v>
      </c>
      <c r="C131" s="192"/>
      <c r="D131" s="192"/>
      <c r="E131" s="192"/>
      <c r="F131" s="192"/>
      <c r="G131" s="192"/>
      <c r="H131" s="192"/>
      <c r="I131" s="151">
        <f>'Uniforme e Mat.'!J38*H27</f>
        <v>12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x14ac:dyDescent="0.2">
      <c r="A132" s="218" t="s">
        <v>138</v>
      </c>
      <c r="B132" s="218"/>
      <c r="C132" s="218"/>
      <c r="D132" s="218"/>
      <c r="E132" s="218"/>
      <c r="F132" s="218"/>
      <c r="G132" s="218"/>
      <c r="H132" s="218"/>
      <c r="I132" s="126">
        <f>TRUNC(SUM(I128:I131),2)</f>
        <v>251.2</v>
      </c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  <c r="DT132" s="75"/>
      <c r="DU132" s="75"/>
      <c r="DV132" s="75"/>
      <c r="DW132" s="75"/>
      <c r="DX132" s="75"/>
      <c r="DY132" s="75"/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  <c r="EK132" s="75"/>
      <c r="EL132" s="75"/>
      <c r="EM132" s="75"/>
      <c r="EN132" s="75"/>
      <c r="EO132" s="75"/>
      <c r="EP132" s="75"/>
      <c r="EQ132" s="75"/>
      <c r="ER132" s="75"/>
      <c r="ES132" s="75"/>
      <c r="ET132" s="75"/>
      <c r="EU132" s="75"/>
      <c r="EV132" s="75"/>
      <c r="EW132" s="75"/>
      <c r="EX132" s="75"/>
      <c r="EY132" s="75"/>
      <c r="EZ132" s="75"/>
      <c r="FA132" s="75"/>
      <c r="FB132" s="75"/>
      <c r="FC132" s="75"/>
      <c r="FD132" s="75"/>
      <c r="FE132" s="75"/>
      <c r="FF132" s="75"/>
      <c r="FG132" s="75"/>
      <c r="FH132" s="75"/>
      <c r="FI132" s="75"/>
      <c r="FJ132" s="75"/>
      <c r="FK132" s="75"/>
      <c r="FL132" s="75"/>
      <c r="FM132" s="75"/>
      <c r="FN132" s="75"/>
      <c r="FO132" s="75"/>
      <c r="FP132" s="75"/>
      <c r="FQ132" s="75"/>
      <c r="FR132" s="75"/>
      <c r="FS132" s="75"/>
      <c r="FT132" s="75"/>
      <c r="FU132" s="75"/>
      <c r="FV132" s="75"/>
      <c r="FW132" s="75"/>
      <c r="FX132" s="75"/>
      <c r="FY132" s="75"/>
      <c r="FZ132" s="75"/>
      <c r="GA132" s="75"/>
      <c r="GB132" s="75"/>
      <c r="GC132" s="75"/>
      <c r="GD132" s="75"/>
      <c r="GE132" s="75"/>
      <c r="GF132" s="75"/>
      <c r="GG132" s="75"/>
      <c r="GH132" s="75"/>
      <c r="GI132" s="75"/>
      <c r="GJ132" s="75"/>
      <c r="GK132" s="75"/>
      <c r="GL132" s="75"/>
      <c r="GM132" s="75"/>
      <c r="GN132" s="75"/>
      <c r="GO132" s="75"/>
      <c r="GP132" s="75"/>
      <c r="GQ132" s="75"/>
      <c r="GR132" s="75"/>
      <c r="GS132" s="75"/>
      <c r="GT132" s="75"/>
      <c r="GU132" s="75"/>
      <c r="GV132" s="75"/>
      <c r="GW132" s="75"/>
      <c r="GX132" s="75"/>
      <c r="GY132" s="75"/>
      <c r="GZ132" s="75"/>
      <c r="HA132" s="75"/>
      <c r="HB132" s="75"/>
      <c r="HC132" s="75"/>
      <c r="HD132" s="75"/>
      <c r="HE132" s="75"/>
      <c r="HF132" s="75"/>
      <c r="HG132" s="75"/>
      <c r="HH132" s="75"/>
      <c r="HI132" s="75"/>
      <c r="HJ132" s="75"/>
      <c r="HK132" s="75"/>
      <c r="HL132" s="75"/>
      <c r="HM132" s="75"/>
      <c r="HN132" s="75"/>
      <c r="HO132" s="75"/>
      <c r="HP132" s="75"/>
      <c r="HQ132" s="75"/>
      <c r="HR132" s="75"/>
      <c r="HS132" s="75"/>
      <c r="HT132" s="75"/>
      <c r="HU132" s="75"/>
      <c r="HV132" s="75"/>
      <c r="HW132" s="75"/>
      <c r="HX132" s="75"/>
      <c r="HY132" s="75"/>
      <c r="HZ132" s="75"/>
      <c r="IA132" s="75"/>
      <c r="IB132" s="75"/>
      <c r="IC132" s="75"/>
      <c r="ID132" s="75"/>
      <c r="IE132" s="75"/>
      <c r="IF132" s="75"/>
      <c r="IG132" s="75"/>
      <c r="IH132" s="75"/>
      <c r="II132" s="75"/>
      <c r="IJ132" s="75"/>
      <c r="IK132" s="75"/>
      <c r="IL132" s="75"/>
      <c r="IM132" s="75"/>
      <c r="IN132" s="75"/>
      <c r="IO132" s="75"/>
      <c r="IP132" s="75"/>
      <c r="IQ132" s="75"/>
      <c r="IR132" s="75"/>
      <c r="IS132" s="75"/>
      <c r="IT132" s="75"/>
      <c r="IU132" s="75"/>
      <c r="IV132" s="75"/>
      <c r="IW132" s="75"/>
    </row>
    <row r="133" spans="1:257" x14ac:dyDescent="0.2">
      <c r="A133" s="201"/>
      <c r="B133" s="201"/>
      <c r="C133" s="201"/>
      <c r="D133" s="201"/>
      <c r="E133" s="201"/>
      <c r="F133" s="201"/>
      <c r="G133" s="201"/>
      <c r="H133" s="201"/>
      <c r="I133" s="201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x14ac:dyDescent="0.2">
      <c r="A134" s="236"/>
      <c r="B134" s="236"/>
      <c r="C134" s="236"/>
      <c r="D134" s="236"/>
      <c r="E134" s="236"/>
      <c r="F134" s="236"/>
      <c r="G134" s="236"/>
      <c r="H134" s="236"/>
      <c r="I134" s="236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8" x14ac:dyDescent="0.2">
      <c r="A135" s="152"/>
      <c r="B135" s="153"/>
      <c r="C135" s="153"/>
      <c r="D135" s="153"/>
      <c r="E135" s="153"/>
      <c r="F135" s="153"/>
      <c r="G135" s="153"/>
      <c r="H135" s="153"/>
      <c r="I135" s="154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213" t="s">
        <v>220</v>
      </c>
      <c r="B136" s="213"/>
      <c r="C136" s="213"/>
      <c r="D136" s="213"/>
      <c r="E136" s="213"/>
      <c r="F136" s="213"/>
      <c r="G136" s="213"/>
      <c r="H136" s="213"/>
      <c r="I136" s="213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30" x14ac:dyDescent="0.2">
      <c r="A137" s="110">
        <v>6</v>
      </c>
      <c r="B137" s="229" t="s">
        <v>221</v>
      </c>
      <c r="C137" s="229"/>
      <c r="D137" s="229"/>
      <c r="E137" s="229"/>
      <c r="F137" s="229"/>
      <c r="G137" s="229"/>
      <c r="H137" s="97" t="s">
        <v>143</v>
      </c>
      <c r="I137" s="155" t="s">
        <v>134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13.5" customHeight="1" x14ac:dyDescent="0.2">
      <c r="A138" s="216" t="s">
        <v>222</v>
      </c>
      <c r="B138" s="216"/>
      <c r="C138" s="216"/>
      <c r="D138" s="216"/>
      <c r="E138" s="216"/>
      <c r="F138" s="216"/>
      <c r="G138" s="216"/>
      <c r="H138" s="89" t="s">
        <v>223</v>
      </c>
      <c r="I138" s="100">
        <f>SUM(I40+I89+I99+I124+I132)</f>
        <v>8319.5399999999991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7" customHeight="1" x14ac:dyDescent="0.2">
      <c r="A139" s="156" t="s">
        <v>107</v>
      </c>
      <c r="B139" s="210" t="s">
        <v>221</v>
      </c>
      <c r="C139" s="210"/>
      <c r="D139" s="210"/>
      <c r="E139" s="210"/>
      <c r="F139" s="210"/>
      <c r="G139" s="210"/>
      <c r="H139" s="157">
        <v>0.05</v>
      </c>
      <c r="I139" s="151">
        <f>ROUND(H139*I138,2)</f>
        <v>415.98</v>
      </c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8"/>
      <c r="AS139" s="158"/>
      <c r="AT139" s="158"/>
      <c r="AU139" s="158"/>
      <c r="AV139" s="158"/>
      <c r="AW139" s="158"/>
      <c r="AX139" s="158"/>
      <c r="AY139" s="158"/>
      <c r="AZ139" s="158"/>
      <c r="BA139" s="158"/>
      <c r="BB139" s="158"/>
      <c r="BC139" s="158"/>
      <c r="BD139" s="158"/>
      <c r="BE139" s="158"/>
      <c r="BF139" s="158"/>
      <c r="BG139" s="158"/>
      <c r="BH139" s="158"/>
      <c r="BI139" s="158"/>
      <c r="BJ139" s="158"/>
      <c r="BK139" s="158"/>
      <c r="BL139" s="158"/>
      <c r="BM139" s="158"/>
      <c r="BN139" s="158"/>
      <c r="BO139" s="158"/>
      <c r="BP139" s="158"/>
      <c r="BQ139" s="158"/>
      <c r="BR139" s="158"/>
      <c r="BS139" s="158"/>
      <c r="BT139" s="158"/>
      <c r="BU139" s="158"/>
      <c r="BV139" s="158"/>
      <c r="BW139" s="158"/>
      <c r="BX139" s="158"/>
      <c r="BY139" s="158"/>
      <c r="BZ139" s="158"/>
      <c r="CA139" s="158"/>
      <c r="CB139" s="158"/>
      <c r="CC139" s="158"/>
      <c r="CD139" s="158"/>
      <c r="CE139" s="158"/>
      <c r="CF139" s="158"/>
      <c r="CG139" s="158"/>
      <c r="CH139" s="158"/>
      <c r="CI139" s="158"/>
      <c r="CJ139" s="158"/>
      <c r="CK139" s="158"/>
      <c r="CL139" s="158"/>
      <c r="CM139" s="158"/>
      <c r="CN139" s="158"/>
      <c r="CO139" s="158"/>
      <c r="CP139" s="158"/>
      <c r="CQ139" s="158"/>
      <c r="CR139" s="158"/>
      <c r="CS139" s="158"/>
      <c r="CT139" s="158"/>
      <c r="CU139" s="158"/>
      <c r="CV139" s="158"/>
      <c r="CW139" s="158"/>
      <c r="CX139" s="158"/>
      <c r="CY139" s="158"/>
      <c r="CZ139" s="158"/>
      <c r="DA139" s="158"/>
      <c r="DB139" s="158"/>
      <c r="DC139" s="158"/>
      <c r="DD139" s="158"/>
      <c r="DE139" s="158"/>
      <c r="DF139" s="158"/>
      <c r="DG139" s="158"/>
      <c r="DH139" s="158"/>
      <c r="DI139" s="158"/>
      <c r="DJ139" s="158"/>
      <c r="DK139" s="158"/>
      <c r="DL139" s="158"/>
      <c r="DM139" s="158"/>
      <c r="DN139" s="158"/>
      <c r="DO139" s="158"/>
      <c r="DP139" s="158"/>
      <c r="DQ139" s="158"/>
      <c r="DR139" s="158"/>
      <c r="DS139" s="158"/>
      <c r="DT139" s="158"/>
      <c r="DU139" s="158"/>
      <c r="DV139" s="158"/>
      <c r="DW139" s="158"/>
      <c r="DX139" s="158"/>
      <c r="DY139" s="158"/>
      <c r="DZ139" s="158"/>
      <c r="EA139" s="158"/>
      <c r="EB139" s="158"/>
      <c r="EC139" s="158"/>
      <c r="ED139" s="158"/>
      <c r="EE139" s="158"/>
      <c r="EF139" s="158"/>
      <c r="EG139" s="158"/>
      <c r="EH139" s="158"/>
      <c r="EI139" s="158"/>
      <c r="EJ139" s="158"/>
      <c r="EK139" s="158"/>
      <c r="EL139" s="158"/>
      <c r="EM139" s="158"/>
      <c r="EN139" s="158"/>
      <c r="EO139" s="158"/>
      <c r="EP139" s="158"/>
      <c r="EQ139" s="158"/>
      <c r="ER139" s="158"/>
      <c r="ES139" s="158"/>
      <c r="ET139" s="158"/>
      <c r="EU139" s="158"/>
      <c r="EV139" s="158"/>
      <c r="EW139" s="158"/>
      <c r="EX139" s="158"/>
      <c r="EY139" s="158"/>
      <c r="EZ139" s="158"/>
      <c r="FA139" s="158"/>
      <c r="FB139" s="158"/>
      <c r="FC139" s="158"/>
      <c r="FD139" s="158"/>
      <c r="FE139" s="158"/>
      <c r="FF139" s="158"/>
      <c r="FG139" s="158"/>
      <c r="FH139" s="158"/>
      <c r="FI139" s="158"/>
      <c r="FJ139" s="158"/>
      <c r="FK139" s="158"/>
      <c r="FL139" s="158"/>
      <c r="FM139" s="158"/>
      <c r="FN139" s="158"/>
      <c r="FO139" s="158"/>
      <c r="FP139" s="158"/>
      <c r="FQ139" s="158"/>
      <c r="FR139" s="158"/>
      <c r="FS139" s="158"/>
      <c r="FT139" s="158"/>
      <c r="FU139" s="158"/>
      <c r="FV139" s="158"/>
      <c r="FW139" s="158"/>
      <c r="FX139" s="158"/>
      <c r="FY139" s="158"/>
      <c r="FZ139" s="158"/>
      <c r="GA139" s="158"/>
      <c r="GB139" s="158"/>
      <c r="GC139" s="158"/>
      <c r="GD139" s="158"/>
      <c r="GE139" s="158"/>
      <c r="GF139" s="158"/>
      <c r="GG139" s="158"/>
      <c r="GH139" s="158"/>
      <c r="GI139" s="158"/>
      <c r="GJ139" s="158"/>
      <c r="GK139" s="158"/>
      <c r="GL139" s="158"/>
      <c r="GM139" s="158"/>
      <c r="GN139" s="158"/>
      <c r="GO139" s="158"/>
      <c r="GP139" s="158"/>
      <c r="GQ139" s="158"/>
      <c r="GR139" s="158"/>
      <c r="GS139" s="158"/>
      <c r="GT139" s="158"/>
      <c r="GU139" s="158"/>
      <c r="GV139" s="158"/>
      <c r="GW139" s="158"/>
      <c r="GX139" s="158"/>
      <c r="GY139" s="158"/>
      <c r="GZ139" s="158"/>
      <c r="HA139" s="158"/>
      <c r="HB139" s="158"/>
      <c r="HC139" s="158"/>
      <c r="HD139" s="158"/>
      <c r="HE139" s="158"/>
      <c r="HF139" s="158"/>
      <c r="HG139" s="158"/>
      <c r="HH139" s="158"/>
      <c r="HI139" s="158"/>
      <c r="HJ139" s="158"/>
      <c r="HK139" s="158"/>
      <c r="HL139" s="158"/>
      <c r="HM139" s="158"/>
      <c r="HN139" s="158"/>
      <c r="HO139" s="158"/>
      <c r="HP139" s="158"/>
      <c r="HQ139" s="158"/>
      <c r="HR139" s="158"/>
      <c r="HS139" s="158"/>
      <c r="HT139" s="158"/>
      <c r="HU139" s="158"/>
      <c r="HV139" s="158"/>
      <c r="HW139" s="158"/>
      <c r="HX139" s="158"/>
      <c r="HY139" s="158"/>
      <c r="HZ139" s="158"/>
      <c r="IA139" s="158"/>
      <c r="IB139" s="158"/>
      <c r="IC139" s="158"/>
      <c r="ID139" s="158"/>
      <c r="IE139" s="158"/>
      <c r="IF139" s="158"/>
      <c r="IG139" s="158"/>
      <c r="IH139" s="158"/>
      <c r="II139" s="158"/>
      <c r="IJ139" s="158"/>
      <c r="IK139" s="158"/>
      <c r="IL139" s="158"/>
      <c r="IM139" s="158"/>
      <c r="IN139" s="158"/>
      <c r="IO139" s="158"/>
      <c r="IP139" s="158"/>
      <c r="IQ139" s="158"/>
      <c r="IR139" s="158"/>
      <c r="IS139" s="158"/>
      <c r="IT139" s="158"/>
      <c r="IU139" s="158"/>
      <c r="IV139" s="158"/>
      <c r="IW139" s="158"/>
    </row>
    <row r="140" spans="1:257" ht="13.5" customHeight="1" x14ac:dyDescent="0.2">
      <c r="A140" s="216" t="s">
        <v>224</v>
      </c>
      <c r="B140" s="216"/>
      <c r="C140" s="216"/>
      <c r="D140" s="216"/>
      <c r="E140" s="216"/>
      <c r="F140" s="216"/>
      <c r="G140" s="216"/>
      <c r="H140" s="91" t="s">
        <v>223</v>
      </c>
      <c r="I140" s="100">
        <f>SUM(I40+I89+I99+I124+I132+I139)</f>
        <v>8735.5199999999986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5.75" x14ac:dyDescent="0.2">
      <c r="A141" s="159" t="s">
        <v>109</v>
      </c>
      <c r="B141" s="213" t="s">
        <v>42</v>
      </c>
      <c r="C141" s="213"/>
      <c r="D141" s="213"/>
      <c r="E141" s="213"/>
      <c r="F141" s="213"/>
      <c r="G141" s="213"/>
      <c r="H141" s="99">
        <v>0.1</v>
      </c>
      <c r="I141" s="100">
        <f>ROUND(H141*I140,2)</f>
        <v>873.55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13.5" customHeight="1" x14ac:dyDescent="0.2">
      <c r="A142" s="216" t="s">
        <v>225</v>
      </c>
      <c r="B142" s="216"/>
      <c r="C142" s="216"/>
      <c r="D142" s="216"/>
      <c r="E142" s="216"/>
      <c r="F142" s="216"/>
      <c r="G142" s="216"/>
      <c r="H142" s="91" t="s">
        <v>223</v>
      </c>
      <c r="I142" s="100">
        <f>SUM(I40+I89+I99+I124+I132+I139+I141)</f>
        <v>9609.0699999999979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ht="15.75" x14ac:dyDescent="0.2">
      <c r="A143" s="159" t="s">
        <v>112</v>
      </c>
      <c r="B143" s="213" t="s">
        <v>40</v>
      </c>
      <c r="C143" s="213"/>
      <c r="D143" s="213"/>
      <c r="E143" s="213"/>
      <c r="F143" s="213"/>
      <c r="G143" s="213"/>
      <c r="H143" s="91" t="s">
        <v>223</v>
      </c>
      <c r="I143" s="160" t="s">
        <v>223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ht="15.75" x14ac:dyDescent="0.2">
      <c r="A144" s="89"/>
      <c r="B144" s="213" t="s">
        <v>226</v>
      </c>
      <c r="C144" s="213"/>
      <c r="D144" s="213"/>
      <c r="E144" s="213"/>
      <c r="F144" s="213"/>
      <c r="G144" s="213"/>
      <c r="H144" s="91" t="s">
        <v>223</v>
      </c>
      <c r="I144" s="160" t="s">
        <v>223</v>
      </c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26.25" customHeight="1" x14ac:dyDescent="0.2">
      <c r="A145" s="89"/>
      <c r="B145" s="210" t="s">
        <v>227</v>
      </c>
      <c r="C145" s="210"/>
      <c r="D145" s="210"/>
      <c r="E145" s="210"/>
      <c r="F145" s="210"/>
      <c r="G145" s="210"/>
      <c r="H145" s="157">
        <f>'Almoxarife DIREP ALF-FOR'!H138</f>
        <v>0.03</v>
      </c>
      <c r="I145" s="100">
        <f>ROUND(($I$142/(1-$H$152))*H145,2)</f>
        <v>315.57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ht="25.5" customHeight="1" x14ac:dyDescent="0.2">
      <c r="A146" s="89"/>
      <c r="B146" s="210" t="s">
        <v>228</v>
      </c>
      <c r="C146" s="210"/>
      <c r="D146" s="210"/>
      <c r="E146" s="210"/>
      <c r="F146" s="210"/>
      <c r="G146" s="210"/>
      <c r="H146" s="157">
        <f>'Almoxarife DIREP ALF-FOR'!H139</f>
        <v>6.4999999999999997E-3</v>
      </c>
      <c r="I146" s="100">
        <f>ROUND(($I$142/(1-$H$152))*H146,2)</f>
        <v>68.37</v>
      </c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ht="14.25" customHeight="1" x14ac:dyDescent="0.2">
      <c r="A147" s="89"/>
      <c r="B147" s="209" t="s">
        <v>229</v>
      </c>
      <c r="C147" s="209"/>
      <c r="D147" s="209"/>
      <c r="E147" s="209"/>
      <c r="F147" s="209"/>
      <c r="G147" s="209"/>
      <c r="H147" s="161" t="s">
        <v>223</v>
      </c>
      <c r="I147" s="160" t="s">
        <v>223</v>
      </c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ht="17.25" customHeight="1" x14ac:dyDescent="0.2">
      <c r="A148" s="89"/>
      <c r="B148" s="210" t="s">
        <v>230</v>
      </c>
      <c r="C148" s="210"/>
      <c r="D148" s="210"/>
      <c r="E148" s="210"/>
      <c r="F148" s="210"/>
      <c r="G148" s="210"/>
      <c r="H148" s="161" t="s">
        <v>223</v>
      </c>
      <c r="I148" s="160" t="s">
        <v>223</v>
      </c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ht="30" customHeight="1" x14ac:dyDescent="0.2">
      <c r="A149" s="89"/>
      <c r="B149" s="237" t="s">
        <v>231</v>
      </c>
      <c r="C149" s="237"/>
      <c r="D149" s="237"/>
      <c r="E149" s="237"/>
      <c r="F149" s="237"/>
      <c r="G149" s="237"/>
      <c r="H149" s="162">
        <f>'Almoxarife DIREP ALF-FOR'!H142</f>
        <v>0.05</v>
      </c>
      <c r="I149" s="100">
        <f>ROUND(($I$142/(1-$H$152))*H149,2)</f>
        <v>525.95000000000005</v>
      </c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18" t="s">
        <v>138</v>
      </c>
      <c r="B150" s="218"/>
      <c r="C150" s="218"/>
      <c r="D150" s="218"/>
      <c r="E150" s="218"/>
      <c r="F150" s="218"/>
      <c r="G150" s="218"/>
      <c r="H150" s="218"/>
      <c r="I150" s="105">
        <f>SUM(I139+I141+I145+I146+I149)</f>
        <v>2199.42</v>
      </c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14.25" customHeight="1" x14ac:dyDescent="0.2">
      <c r="A152" s="238" t="s">
        <v>232</v>
      </c>
      <c r="B152" s="238"/>
      <c r="C152" s="238"/>
      <c r="D152" s="238"/>
      <c r="E152" s="238"/>
      <c r="F152" s="238"/>
      <c r="G152" s="238"/>
      <c r="H152" s="99">
        <f>SUM(H145:H149)</f>
        <v>8.6499999999999994E-2</v>
      </c>
      <c r="I152" s="100">
        <f>SUM(I145:I149)</f>
        <v>909.8900000000001</v>
      </c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x14ac:dyDescent="0.2">
      <c r="A153" s="239" t="s">
        <v>233</v>
      </c>
      <c r="B153" s="239"/>
      <c r="C153" s="240" t="s">
        <v>234</v>
      </c>
      <c r="D153" s="240"/>
      <c r="E153" s="240"/>
      <c r="F153" s="240"/>
      <c r="G153" s="240"/>
      <c r="H153" s="240"/>
      <c r="I153" s="240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x14ac:dyDescent="0.2">
      <c r="A154" s="239"/>
      <c r="B154" s="239"/>
      <c r="C154" s="241" t="s">
        <v>235</v>
      </c>
      <c r="D154" s="241"/>
      <c r="E154" s="241"/>
      <c r="F154" s="241"/>
      <c r="G154" s="241"/>
      <c r="H154" s="241"/>
      <c r="I154" s="241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x14ac:dyDescent="0.2">
      <c r="A155" s="239"/>
      <c r="B155" s="239"/>
      <c r="C155" s="242" t="s">
        <v>236</v>
      </c>
      <c r="D155" s="242"/>
      <c r="E155" s="242"/>
      <c r="F155" s="242"/>
      <c r="G155" s="242"/>
      <c r="H155" s="242"/>
      <c r="I155" s="242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x14ac:dyDescent="0.2">
      <c r="A156" s="243"/>
      <c r="B156" s="243"/>
      <c r="C156" s="243"/>
      <c r="D156" s="243"/>
      <c r="E156" s="243"/>
      <c r="F156" s="243"/>
      <c r="G156" s="243"/>
      <c r="H156" s="243"/>
      <c r="I156" s="243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x14ac:dyDescent="0.2">
      <c r="A157" s="228"/>
      <c r="B157" s="228"/>
      <c r="C157" s="228"/>
      <c r="D157" s="228"/>
      <c r="E157" s="228"/>
      <c r="F157" s="228"/>
      <c r="G157" s="228"/>
      <c r="H157" s="228"/>
      <c r="I157" s="228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x14ac:dyDescent="0.2">
      <c r="A158" s="201"/>
      <c r="B158" s="201"/>
      <c r="C158" s="201"/>
      <c r="D158" s="201"/>
      <c r="E158" s="201"/>
      <c r="F158" s="201"/>
      <c r="G158" s="201"/>
      <c r="H158" s="201"/>
      <c r="I158" s="201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39" customHeight="1" x14ac:dyDescent="0.2">
      <c r="A159" s="244" t="s">
        <v>237</v>
      </c>
      <c r="B159" s="244"/>
      <c r="C159" s="244"/>
      <c r="D159" s="244"/>
      <c r="E159" s="244"/>
      <c r="F159" s="244"/>
      <c r="G159" s="244"/>
      <c r="H159" s="244"/>
      <c r="I159" s="244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24.75" customHeight="1" x14ac:dyDescent="0.2">
      <c r="A160" s="245" t="s">
        <v>238</v>
      </c>
      <c r="B160" s="245"/>
      <c r="C160" s="245"/>
      <c r="D160" s="245"/>
      <c r="E160" s="245"/>
      <c r="F160" s="245"/>
      <c r="G160" s="245"/>
      <c r="H160" s="245"/>
      <c r="I160" s="77" t="s">
        <v>144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163" t="s">
        <v>107</v>
      </c>
      <c r="B161" s="192" t="s">
        <v>239</v>
      </c>
      <c r="C161" s="192"/>
      <c r="D161" s="192"/>
      <c r="E161" s="192"/>
      <c r="F161" s="192"/>
      <c r="G161" s="192"/>
      <c r="H161" s="192"/>
      <c r="I161" s="151">
        <f>I40</f>
        <v>3687.1</v>
      </c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4.25" customHeight="1" x14ac:dyDescent="0.2">
      <c r="A162" s="163" t="s">
        <v>109</v>
      </c>
      <c r="B162" s="192" t="s">
        <v>139</v>
      </c>
      <c r="C162" s="192"/>
      <c r="D162" s="192"/>
      <c r="E162" s="192"/>
      <c r="F162" s="192"/>
      <c r="G162" s="192"/>
      <c r="H162" s="192"/>
      <c r="I162" s="151">
        <f>I89</f>
        <v>3425.97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163" t="s">
        <v>112</v>
      </c>
      <c r="B163" s="192" t="s">
        <v>240</v>
      </c>
      <c r="C163" s="192"/>
      <c r="D163" s="192"/>
      <c r="E163" s="192"/>
      <c r="F163" s="192"/>
      <c r="G163" s="192"/>
      <c r="H163" s="192"/>
      <c r="I163" s="151">
        <f>I99</f>
        <v>277.82</v>
      </c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163" t="s">
        <v>115</v>
      </c>
      <c r="B164" s="192" t="s">
        <v>241</v>
      </c>
      <c r="C164" s="192"/>
      <c r="D164" s="192"/>
      <c r="E164" s="192"/>
      <c r="F164" s="192"/>
      <c r="G164" s="192"/>
      <c r="H164" s="192"/>
      <c r="I164" s="151">
        <f>I124</f>
        <v>677.45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163" t="s">
        <v>156</v>
      </c>
      <c r="B165" s="192" t="s">
        <v>242</v>
      </c>
      <c r="C165" s="192"/>
      <c r="D165" s="192"/>
      <c r="E165" s="192"/>
      <c r="F165" s="192"/>
      <c r="G165" s="192"/>
      <c r="H165" s="192"/>
      <c r="I165" s="151">
        <f>I132</f>
        <v>251.2</v>
      </c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4.25" customHeight="1" x14ac:dyDescent="0.2">
      <c r="A166" s="251" t="s">
        <v>243</v>
      </c>
      <c r="B166" s="251"/>
      <c r="C166" s="251"/>
      <c r="D166" s="251"/>
      <c r="E166" s="251"/>
      <c r="F166" s="251"/>
      <c r="G166" s="251"/>
      <c r="H166" s="251"/>
      <c r="I166" s="126">
        <f>TRUNC(SUM(I161:I165),2)</f>
        <v>8319.5400000000009</v>
      </c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ht="14.25" customHeight="1" x14ac:dyDescent="0.2">
      <c r="A167" s="164" t="s">
        <v>136</v>
      </c>
      <c r="B167" s="252" t="s">
        <v>244</v>
      </c>
      <c r="C167" s="252"/>
      <c r="D167" s="252"/>
      <c r="E167" s="252"/>
      <c r="F167" s="252"/>
      <c r="G167" s="252"/>
      <c r="H167" s="252"/>
      <c r="I167" s="151">
        <f>I150</f>
        <v>2199.42</v>
      </c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4.25" customHeight="1" x14ac:dyDescent="0.2">
      <c r="A168" s="251" t="s">
        <v>262</v>
      </c>
      <c r="B168" s="251"/>
      <c r="C168" s="251"/>
      <c r="D168" s="251"/>
      <c r="E168" s="251"/>
      <c r="F168" s="251"/>
      <c r="G168" s="251"/>
      <c r="H168" s="251"/>
      <c r="I168" s="126">
        <f>TRUNC(SUM(I166:I167),2)</f>
        <v>10518.96</v>
      </c>
      <c r="J168" s="127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3.5" customHeight="1" x14ac:dyDescent="0.2">
      <c r="A169" s="251" t="s">
        <v>44</v>
      </c>
      <c r="B169" s="251"/>
      <c r="C169" s="251"/>
      <c r="D169" s="251"/>
      <c r="E169" s="251"/>
      <c r="F169" s="251"/>
      <c r="G169" s="251"/>
      <c r="H169" s="251"/>
      <c r="I169" s="165">
        <f>H12</f>
        <v>1</v>
      </c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14.25" customHeight="1" x14ac:dyDescent="0.2">
      <c r="A170" s="201"/>
      <c r="B170" s="201"/>
      <c r="C170" s="201"/>
      <c r="D170" s="201"/>
      <c r="E170" s="201"/>
      <c r="F170" s="201"/>
      <c r="G170" s="201"/>
      <c r="H170" s="201"/>
      <c r="I170" s="201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51" t="s">
        <v>246</v>
      </c>
      <c r="B171" s="251"/>
      <c r="C171" s="251"/>
      <c r="D171" s="251"/>
      <c r="E171" s="251"/>
      <c r="F171" s="251"/>
      <c r="G171" s="251"/>
      <c r="H171" s="251"/>
      <c r="I171" s="151">
        <f>I168*I169</f>
        <v>10518.96</v>
      </c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  <row r="172" spans="1:257" ht="14.25" customHeight="1" x14ac:dyDescent="0.2">
      <c r="A172" s="201"/>
      <c r="B172" s="201"/>
      <c r="C172" s="201"/>
      <c r="D172" s="201"/>
      <c r="E172" s="201"/>
      <c r="F172" s="201"/>
      <c r="G172" s="201"/>
      <c r="H172" s="201"/>
      <c r="I172" s="201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/>
      <c r="GD172" s="75"/>
      <c r="GE172" s="75"/>
      <c r="GF172" s="75"/>
      <c r="GG172" s="75"/>
      <c r="GH172" s="75"/>
      <c r="GI172" s="75"/>
      <c r="GJ172" s="75"/>
      <c r="GK172" s="75"/>
      <c r="GL172" s="75"/>
      <c r="GM172" s="75"/>
      <c r="GN172" s="75"/>
      <c r="GO172" s="75"/>
      <c r="GP172" s="75"/>
      <c r="GQ172" s="75"/>
      <c r="GR172" s="75"/>
      <c r="GS172" s="75"/>
      <c r="GT172" s="75"/>
      <c r="GU172" s="75"/>
      <c r="GV172" s="75"/>
      <c r="GW172" s="75"/>
      <c r="GX172" s="75"/>
      <c r="GY172" s="75"/>
      <c r="GZ172" s="75"/>
      <c r="HA172" s="75"/>
      <c r="HB172" s="75"/>
      <c r="HC172" s="75"/>
      <c r="HD172" s="75"/>
      <c r="HE172" s="75"/>
      <c r="HF172" s="75"/>
      <c r="HG172" s="75"/>
      <c r="HH172" s="75"/>
      <c r="HI172" s="75"/>
      <c r="HJ172" s="75"/>
      <c r="HK172" s="75"/>
      <c r="HL172" s="75"/>
      <c r="HM172" s="75"/>
      <c r="HN172" s="75"/>
      <c r="HO172" s="75"/>
      <c r="HP172" s="75"/>
      <c r="HQ172" s="75"/>
      <c r="HR172" s="75"/>
      <c r="HS172" s="75"/>
      <c r="HT172" s="75"/>
      <c r="HU172" s="75"/>
      <c r="HV172" s="75"/>
      <c r="HW172" s="75"/>
      <c r="HX172" s="75"/>
      <c r="HY172" s="75"/>
      <c r="HZ172" s="75"/>
      <c r="IA172" s="75"/>
      <c r="IB172" s="75"/>
      <c r="IC172" s="75"/>
      <c r="ID172" s="75"/>
      <c r="IE172" s="75"/>
      <c r="IF172" s="75"/>
      <c r="IG172" s="75"/>
      <c r="IH172" s="75"/>
      <c r="II172" s="75"/>
      <c r="IJ172" s="75"/>
      <c r="IK172" s="75"/>
      <c r="IL172" s="75"/>
      <c r="IM172" s="75"/>
      <c r="IN172" s="75"/>
      <c r="IO172" s="75"/>
      <c r="IP172" s="75"/>
      <c r="IQ172" s="75"/>
      <c r="IR172" s="75"/>
      <c r="IS172" s="75"/>
      <c r="IT172" s="75"/>
      <c r="IU172" s="75"/>
      <c r="IV172" s="75"/>
      <c r="IW172" s="75"/>
    </row>
    <row r="173" spans="1:257" ht="18.75" customHeight="1" x14ac:dyDescent="0.2">
      <c r="A173" s="247" t="s">
        <v>247</v>
      </c>
      <c r="B173" s="247"/>
      <c r="C173" s="247"/>
      <c r="D173" s="247"/>
      <c r="E173" s="247"/>
      <c r="F173" s="247"/>
      <c r="G173" s="253">
        <f>I171</f>
        <v>10518.96</v>
      </c>
      <c r="H173" s="253"/>
      <c r="I173" s="253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  <c r="EK173" s="75"/>
      <c r="EL173" s="75"/>
      <c r="EM173" s="75"/>
      <c r="EN173" s="75"/>
      <c r="EO173" s="75"/>
      <c r="EP173" s="75"/>
      <c r="EQ173" s="75"/>
      <c r="ER173" s="75"/>
      <c r="ES173" s="75"/>
      <c r="ET173" s="75"/>
      <c r="EU173" s="75"/>
      <c r="EV173" s="75"/>
      <c r="EW173" s="75"/>
      <c r="EX173" s="75"/>
      <c r="EY173" s="75"/>
      <c r="EZ173" s="75"/>
      <c r="FA173" s="75"/>
      <c r="FB173" s="75"/>
      <c r="FC173" s="75"/>
      <c r="FD173" s="75"/>
      <c r="FE173" s="75"/>
      <c r="FF173" s="75"/>
      <c r="FG173" s="75"/>
      <c r="FH173" s="75"/>
      <c r="FI173" s="75"/>
      <c r="FJ173" s="75"/>
      <c r="FK173" s="75"/>
      <c r="FL173" s="75"/>
      <c r="FM173" s="75"/>
      <c r="FN173" s="75"/>
      <c r="FO173" s="75"/>
      <c r="FP173" s="75"/>
      <c r="FQ173" s="75"/>
      <c r="FR173" s="75"/>
      <c r="FS173" s="75"/>
      <c r="FT173" s="75"/>
      <c r="FU173" s="75"/>
      <c r="FV173" s="75"/>
      <c r="FW173" s="75"/>
      <c r="FX173" s="75"/>
      <c r="FY173" s="75"/>
      <c r="FZ173" s="75"/>
      <c r="GA173" s="75"/>
      <c r="GB173" s="75"/>
      <c r="GC173" s="75"/>
      <c r="GD173" s="75"/>
      <c r="GE173" s="75"/>
      <c r="GF173" s="75"/>
      <c r="GG173" s="75"/>
      <c r="GH173" s="75"/>
      <c r="GI173" s="75"/>
      <c r="GJ173" s="75"/>
      <c r="GK173" s="75"/>
      <c r="GL173" s="75"/>
      <c r="GM173" s="75"/>
      <c r="GN173" s="75"/>
      <c r="GO173" s="75"/>
      <c r="GP173" s="75"/>
      <c r="GQ173" s="75"/>
      <c r="GR173" s="75"/>
      <c r="GS173" s="75"/>
      <c r="GT173" s="75"/>
      <c r="GU173" s="75"/>
      <c r="GV173" s="75"/>
      <c r="GW173" s="75"/>
      <c r="GX173" s="75"/>
      <c r="GY173" s="75"/>
      <c r="GZ173" s="75"/>
      <c r="HA173" s="75"/>
      <c r="HB173" s="75"/>
      <c r="HC173" s="75"/>
      <c r="HD173" s="75"/>
      <c r="HE173" s="75"/>
      <c r="HF173" s="75"/>
      <c r="HG173" s="75"/>
      <c r="HH173" s="75"/>
      <c r="HI173" s="75"/>
      <c r="HJ173" s="75"/>
      <c r="HK173" s="75"/>
      <c r="HL173" s="75"/>
      <c r="HM173" s="75"/>
      <c r="HN173" s="75"/>
      <c r="HO173" s="75"/>
      <c r="HP173" s="75"/>
      <c r="HQ173" s="75"/>
      <c r="HR173" s="75"/>
      <c r="HS173" s="75"/>
      <c r="HT173" s="75"/>
      <c r="HU173" s="75"/>
      <c r="HV173" s="75"/>
      <c r="HW173" s="75"/>
      <c r="HX173" s="75"/>
      <c r="HY173" s="75"/>
      <c r="HZ173" s="75"/>
      <c r="IA173" s="75"/>
      <c r="IB173" s="75"/>
      <c r="IC173" s="75"/>
      <c r="ID173" s="75"/>
      <c r="IE173" s="75"/>
      <c r="IF173" s="75"/>
      <c r="IG173" s="75"/>
      <c r="IH173" s="75"/>
      <c r="II173" s="75"/>
      <c r="IJ173" s="75"/>
      <c r="IK173" s="75"/>
      <c r="IL173" s="75"/>
      <c r="IM173" s="75"/>
      <c r="IN173" s="75"/>
      <c r="IO173" s="75"/>
      <c r="IP173" s="75"/>
      <c r="IQ173" s="75"/>
      <c r="IR173" s="75"/>
      <c r="IS173" s="75"/>
      <c r="IT173" s="75"/>
      <c r="IU173" s="75"/>
      <c r="IV173" s="75"/>
      <c r="IW173" s="75"/>
    </row>
    <row r="174" spans="1:257" x14ac:dyDescent="0.2">
      <c r="A174" s="246"/>
      <c r="B174" s="246"/>
      <c r="C174" s="246"/>
      <c r="D174" s="246"/>
      <c r="E174" s="246"/>
      <c r="F174" s="246"/>
      <c r="G174" s="246"/>
      <c r="H174" s="246"/>
      <c r="I174" s="246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5"/>
      <c r="CZ174" s="75"/>
      <c r="DA174" s="75"/>
      <c r="DB174" s="75"/>
      <c r="DC174" s="75"/>
      <c r="DD174" s="75"/>
      <c r="DE174" s="75"/>
      <c r="DF174" s="75"/>
      <c r="DG174" s="75"/>
      <c r="DH174" s="75"/>
      <c r="DI174" s="75"/>
      <c r="DJ174" s="75"/>
      <c r="DK174" s="75"/>
      <c r="DL174" s="75"/>
      <c r="DM174" s="75"/>
      <c r="DN174" s="75"/>
      <c r="DO174" s="75"/>
      <c r="DP174" s="75"/>
      <c r="DQ174" s="75"/>
      <c r="DR174" s="75"/>
      <c r="DS174" s="75"/>
      <c r="DT174" s="75"/>
      <c r="DU174" s="75"/>
      <c r="DV174" s="75"/>
      <c r="DW174" s="75"/>
      <c r="DX174" s="75"/>
      <c r="DY174" s="75"/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  <c r="EK174" s="75"/>
      <c r="EL174" s="75"/>
      <c r="EM174" s="75"/>
      <c r="EN174" s="75"/>
      <c r="EO174" s="75"/>
      <c r="EP174" s="75"/>
      <c r="EQ174" s="75"/>
      <c r="ER174" s="75"/>
      <c r="ES174" s="75"/>
      <c r="ET174" s="75"/>
      <c r="EU174" s="75"/>
      <c r="EV174" s="75"/>
      <c r="EW174" s="75"/>
      <c r="EX174" s="75"/>
      <c r="EY174" s="75"/>
      <c r="EZ174" s="75"/>
      <c r="FA174" s="75"/>
      <c r="FB174" s="75"/>
      <c r="FC174" s="75"/>
      <c r="FD174" s="75"/>
      <c r="FE174" s="75"/>
      <c r="FF174" s="75"/>
      <c r="FG174" s="75"/>
      <c r="FH174" s="75"/>
      <c r="FI174" s="75"/>
      <c r="FJ174" s="75"/>
      <c r="FK174" s="75"/>
      <c r="FL174" s="75"/>
      <c r="FM174" s="75"/>
      <c r="FN174" s="75"/>
      <c r="FO174" s="75"/>
      <c r="FP174" s="75"/>
      <c r="FQ174" s="75"/>
      <c r="FR174" s="75"/>
      <c r="FS174" s="75"/>
      <c r="FT174" s="75"/>
      <c r="FU174" s="75"/>
      <c r="FV174" s="75"/>
      <c r="FW174" s="75"/>
      <c r="FX174" s="75"/>
      <c r="FY174" s="75"/>
      <c r="FZ174" s="75"/>
      <c r="GA174" s="75"/>
      <c r="GB174" s="75"/>
      <c r="GC174" s="75"/>
      <c r="GD174" s="75"/>
      <c r="GE174" s="75"/>
      <c r="GF174" s="75"/>
      <c r="GG174" s="75"/>
      <c r="GH174" s="75"/>
      <c r="GI174" s="75"/>
      <c r="GJ174" s="75"/>
      <c r="GK174" s="75"/>
      <c r="GL174" s="75"/>
      <c r="GM174" s="75"/>
      <c r="GN174" s="75"/>
      <c r="GO174" s="75"/>
      <c r="GP174" s="75"/>
      <c r="GQ174" s="75"/>
      <c r="GR174" s="75"/>
      <c r="GS174" s="75"/>
      <c r="GT174" s="75"/>
      <c r="GU174" s="75"/>
      <c r="GV174" s="75"/>
      <c r="GW174" s="75"/>
      <c r="GX174" s="75"/>
      <c r="GY174" s="75"/>
      <c r="GZ174" s="75"/>
      <c r="HA174" s="75"/>
      <c r="HB174" s="75"/>
      <c r="HC174" s="75"/>
      <c r="HD174" s="75"/>
      <c r="HE174" s="75"/>
      <c r="HF174" s="75"/>
      <c r="HG174" s="75"/>
      <c r="HH174" s="75"/>
      <c r="HI174" s="75"/>
      <c r="HJ174" s="75"/>
      <c r="HK174" s="75"/>
      <c r="HL174" s="75"/>
      <c r="HM174" s="75"/>
      <c r="HN174" s="75"/>
      <c r="HO174" s="75"/>
      <c r="HP174" s="75"/>
      <c r="HQ174" s="75"/>
      <c r="HR174" s="75"/>
      <c r="HS174" s="75"/>
      <c r="HT174" s="75"/>
      <c r="HU174" s="75"/>
      <c r="HV174" s="75"/>
      <c r="HW174" s="75"/>
      <c r="HX174" s="75"/>
      <c r="HY174" s="75"/>
      <c r="HZ174" s="75"/>
      <c r="IA174" s="75"/>
      <c r="IB174" s="75"/>
      <c r="IC174" s="75"/>
      <c r="ID174" s="75"/>
      <c r="IE174" s="75"/>
      <c r="IF174" s="75"/>
      <c r="IG174" s="75"/>
      <c r="IH174" s="75"/>
      <c r="II174" s="75"/>
      <c r="IJ174" s="75"/>
      <c r="IK174" s="75"/>
      <c r="IL174" s="75"/>
      <c r="IM174" s="75"/>
      <c r="IN174" s="75"/>
      <c r="IO174" s="75"/>
      <c r="IP174" s="75"/>
      <c r="IQ174" s="75"/>
      <c r="IR174" s="75"/>
      <c r="IS174" s="75"/>
      <c r="IT174" s="75"/>
      <c r="IU174" s="75"/>
      <c r="IV174" s="75"/>
      <c r="IW174" s="75"/>
    </row>
    <row r="175" spans="1:257" ht="18.75" customHeight="1" x14ac:dyDescent="0.2">
      <c r="A175" s="247" t="s">
        <v>248</v>
      </c>
      <c r="B175" s="247"/>
      <c r="C175" s="247"/>
      <c r="D175" s="247"/>
      <c r="E175" s="247"/>
      <c r="F175" s="247"/>
      <c r="G175" s="248">
        <f>H9</f>
        <v>12</v>
      </c>
      <c r="H175" s="248"/>
      <c r="I175" s="248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5"/>
      <c r="GX175" s="75"/>
      <c r="GY175" s="75"/>
      <c r="GZ175" s="75"/>
      <c r="HA175" s="75"/>
      <c r="HB175" s="75"/>
      <c r="HC175" s="75"/>
      <c r="HD175" s="75"/>
      <c r="HE175" s="75"/>
      <c r="HF175" s="75"/>
      <c r="HG175" s="75"/>
      <c r="HH175" s="75"/>
      <c r="HI175" s="75"/>
      <c r="HJ175" s="75"/>
      <c r="HK175" s="75"/>
      <c r="HL175" s="75"/>
      <c r="HM175" s="75"/>
      <c r="HN175" s="75"/>
      <c r="HO175" s="75"/>
      <c r="HP175" s="75"/>
      <c r="HQ175" s="75"/>
      <c r="HR175" s="75"/>
      <c r="HS175" s="75"/>
      <c r="HT175" s="75"/>
      <c r="HU175" s="75"/>
      <c r="HV175" s="75"/>
      <c r="HW175" s="75"/>
      <c r="HX175" s="75"/>
      <c r="HY175" s="75"/>
      <c r="HZ175" s="75"/>
      <c r="IA175" s="75"/>
      <c r="IB175" s="75"/>
      <c r="IC175" s="75"/>
      <c r="ID175" s="75"/>
      <c r="IE175" s="75"/>
      <c r="IF175" s="75"/>
      <c r="IG175" s="75"/>
      <c r="IH175" s="75"/>
      <c r="II175" s="75"/>
      <c r="IJ175" s="75"/>
      <c r="IK175" s="75"/>
      <c r="IL175" s="75"/>
      <c r="IM175" s="75"/>
      <c r="IN175" s="75"/>
      <c r="IO175" s="75"/>
      <c r="IP175" s="75"/>
      <c r="IQ175" s="75"/>
      <c r="IR175" s="75"/>
      <c r="IS175" s="75"/>
      <c r="IT175" s="75"/>
      <c r="IU175" s="75"/>
      <c r="IV175" s="75"/>
      <c r="IW175" s="75"/>
    </row>
    <row r="176" spans="1:257" ht="18.75" customHeight="1" x14ac:dyDescent="0.2">
      <c r="A176" s="246"/>
      <c r="B176" s="246"/>
      <c r="C176" s="246"/>
      <c r="D176" s="246"/>
      <c r="E176" s="246"/>
      <c r="F176" s="246"/>
      <c r="G176" s="246"/>
      <c r="H176" s="246"/>
      <c r="I176" s="246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5"/>
      <c r="CZ176" s="75"/>
      <c r="DA176" s="75"/>
      <c r="DB176" s="75"/>
      <c r="DC176" s="75"/>
      <c r="DD176" s="75"/>
      <c r="DE176" s="75"/>
      <c r="DF176" s="75"/>
      <c r="DG176" s="75"/>
      <c r="DH176" s="75"/>
      <c r="DI176" s="75"/>
      <c r="DJ176" s="75"/>
      <c r="DK176" s="75"/>
      <c r="DL176" s="75"/>
      <c r="DM176" s="75"/>
      <c r="DN176" s="75"/>
      <c r="DO176" s="75"/>
      <c r="DP176" s="75"/>
      <c r="DQ176" s="75"/>
      <c r="DR176" s="75"/>
      <c r="DS176" s="75"/>
      <c r="DT176" s="75"/>
      <c r="DU176" s="75"/>
      <c r="DV176" s="75"/>
      <c r="DW176" s="75"/>
      <c r="DX176" s="75"/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  <c r="EK176" s="75"/>
      <c r="EL176" s="75"/>
      <c r="EM176" s="75"/>
      <c r="EN176" s="75"/>
      <c r="EO176" s="75"/>
      <c r="EP176" s="75"/>
      <c r="EQ176" s="75"/>
      <c r="ER176" s="75"/>
      <c r="ES176" s="75"/>
      <c r="ET176" s="75"/>
      <c r="EU176" s="75"/>
      <c r="EV176" s="75"/>
      <c r="EW176" s="75"/>
      <c r="EX176" s="75"/>
      <c r="EY176" s="75"/>
      <c r="EZ176" s="75"/>
      <c r="FA176" s="75"/>
      <c r="FB176" s="75"/>
      <c r="FC176" s="75"/>
      <c r="FD176" s="75"/>
      <c r="FE176" s="75"/>
      <c r="FF176" s="75"/>
      <c r="FG176" s="75"/>
      <c r="FH176" s="75"/>
      <c r="FI176" s="75"/>
      <c r="FJ176" s="75"/>
      <c r="FK176" s="75"/>
      <c r="FL176" s="75"/>
      <c r="FM176" s="75"/>
      <c r="FN176" s="75"/>
      <c r="FO176" s="75"/>
      <c r="FP176" s="75"/>
      <c r="FQ176" s="75"/>
      <c r="FR176" s="75"/>
      <c r="FS176" s="75"/>
      <c r="FT176" s="75"/>
      <c r="FU176" s="75"/>
      <c r="FV176" s="75"/>
      <c r="FW176" s="75"/>
      <c r="FX176" s="75"/>
      <c r="FY176" s="75"/>
      <c r="FZ176" s="75"/>
      <c r="GA176" s="75"/>
      <c r="GB176" s="75"/>
      <c r="GC176" s="75"/>
      <c r="GD176" s="75"/>
      <c r="GE176" s="75"/>
      <c r="GF176" s="75"/>
      <c r="GG176" s="75"/>
      <c r="GH176" s="75"/>
      <c r="GI176" s="75"/>
      <c r="GJ176" s="75"/>
      <c r="GK176" s="75"/>
      <c r="GL176" s="75"/>
      <c r="GM176" s="75"/>
      <c r="GN176" s="75"/>
      <c r="GO176" s="75"/>
      <c r="GP176" s="75"/>
      <c r="GQ176" s="75"/>
      <c r="GR176" s="75"/>
      <c r="GS176" s="75"/>
      <c r="GT176" s="75"/>
      <c r="GU176" s="75"/>
      <c r="GV176" s="75"/>
      <c r="GW176" s="75"/>
      <c r="GX176" s="75"/>
      <c r="GY176" s="75"/>
      <c r="GZ176" s="75"/>
      <c r="HA176" s="75"/>
      <c r="HB176" s="75"/>
      <c r="HC176" s="75"/>
      <c r="HD176" s="75"/>
      <c r="HE176" s="75"/>
      <c r="HF176" s="75"/>
      <c r="HG176" s="75"/>
      <c r="HH176" s="75"/>
      <c r="HI176" s="75"/>
      <c r="HJ176" s="75"/>
      <c r="HK176" s="75"/>
      <c r="HL176" s="75"/>
      <c r="HM176" s="75"/>
      <c r="HN176" s="75"/>
      <c r="HO176" s="75"/>
      <c r="HP176" s="75"/>
      <c r="HQ176" s="75"/>
      <c r="HR176" s="75"/>
      <c r="HS176" s="75"/>
      <c r="HT176" s="75"/>
      <c r="HU176" s="75"/>
      <c r="HV176" s="75"/>
      <c r="HW176" s="75"/>
      <c r="HX176" s="75"/>
      <c r="HY176" s="75"/>
      <c r="HZ176" s="75"/>
      <c r="IA176" s="75"/>
      <c r="IB176" s="75"/>
      <c r="IC176" s="75"/>
      <c r="ID176" s="75"/>
      <c r="IE176" s="75"/>
      <c r="IF176" s="75"/>
      <c r="IG176" s="75"/>
      <c r="IH176" s="75"/>
      <c r="II176" s="75"/>
      <c r="IJ176" s="75"/>
      <c r="IK176" s="75"/>
      <c r="IL176" s="75"/>
      <c r="IM176" s="75"/>
      <c r="IN176" s="75"/>
      <c r="IO176" s="75"/>
      <c r="IP176" s="75"/>
      <c r="IQ176" s="75"/>
      <c r="IR176" s="75"/>
      <c r="IS176" s="75"/>
      <c r="IT176" s="75"/>
      <c r="IU176" s="75"/>
      <c r="IV176" s="75"/>
      <c r="IW176" s="75"/>
    </row>
    <row r="177" spans="1:257" ht="31.5" customHeight="1" x14ac:dyDescent="0.2">
      <c r="A177" s="249" t="s">
        <v>249</v>
      </c>
      <c r="B177" s="249"/>
      <c r="C177" s="249"/>
      <c r="D177" s="249"/>
      <c r="E177" s="249"/>
      <c r="F177" s="249"/>
      <c r="G177" s="250">
        <f>G173*G175</f>
        <v>126227.51999999999</v>
      </c>
      <c r="H177" s="250"/>
      <c r="I177" s="250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5"/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5"/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5"/>
      <c r="EZ177" s="75"/>
      <c r="FA177" s="75"/>
      <c r="FB177" s="75"/>
      <c r="FC177" s="75"/>
      <c r="FD177" s="75"/>
      <c r="FE177" s="75"/>
      <c r="FF177" s="75"/>
      <c r="FG177" s="75"/>
      <c r="FH177" s="75"/>
      <c r="FI177" s="75"/>
      <c r="FJ177" s="75"/>
      <c r="FK177" s="75"/>
      <c r="FL177" s="75"/>
      <c r="FM177" s="75"/>
      <c r="FN177" s="75"/>
      <c r="FO177" s="75"/>
      <c r="FP177" s="75"/>
      <c r="FQ177" s="75"/>
      <c r="FR177" s="75"/>
      <c r="FS177" s="75"/>
      <c r="FT177" s="75"/>
      <c r="FU177" s="75"/>
      <c r="FV177" s="75"/>
      <c r="FW177" s="75"/>
      <c r="FX177" s="75"/>
      <c r="FY177" s="75"/>
      <c r="FZ177" s="75"/>
      <c r="GA177" s="75"/>
      <c r="GB177" s="75"/>
      <c r="GC177" s="75"/>
      <c r="GD177" s="75"/>
      <c r="GE177" s="75"/>
      <c r="GF177" s="75"/>
      <c r="GG177" s="75"/>
      <c r="GH177" s="75"/>
      <c r="GI177" s="75"/>
      <c r="GJ177" s="75"/>
      <c r="GK177" s="75"/>
      <c r="GL177" s="75"/>
      <c r="GM177" s="75"/>
      <c r="GN177" s="75"/>
      <c r="GO177" s="75"/>
      <c r="GP177" s="75"/>
      <c r="GQ177" s="75"/>
      <c r="GR177" s="75"/>
      <c r="GS177" s="75"/>
      <c r="GT177" s="75"/>
      <c r="GU177" s="75"/>
      <c r="GV177" s="75"/>
      <c r="GW177" s="75"/>
      <c r="GX177" s="75"/>
      <c r="GY177" s="75"/>
      <c r="GZ177" s="75"/>
      <c r="HA177" s="75"/>
      <c r="HB177" s="75"/>
      <c r="HC177" s="75"/>
      <c r="HD177" s="75"/>
      <c r="HE177" s="75"/>
      <c r="HF177" s="75"/>
      <c r="HG177" s="75"/>
      <c r="HH177" s="75"/>
      <c r="HI177" s="75"/>
      <c r="HJ177" s="75"/>
      <c r="HK177" s="75"/>
      <c r="HL177" s="75"/>
      <c r="HM177" s="75"/>
      <c r="HN177" s="75"/>
      <c r="HO177" s="75"/>
      <c r="HP177" s="75"/>
      <c r="HQ177" s="75"/>
      <c r="HR177" s="75"/>
      <c r="HS177" s="75"/>
      <c r="HT177" s="75"/>
      <c r="HU177" s="75"/>
      <c r="HV177" s="75"/>
      <c r="HW177" s="75"/>
      <c r="HX177" s="75"/>
      <c r="HY177" s="75"/>
      <c r="HZ177" s="75"/>
      <c r="IA177" s="75"/>
      <c r="IB177" s="75"/>
      <c r="IC177" s="75"/>
      <c r="ID177" s="75"/>
      <c r="IE177" s="75"/>
      <c r="IF177" s="75"/>
      <c r="IG177" s="75"/>
      <c r="IH177" s="75"/>
      <c r="II177" s="75"/>
      <c r="IJ177" s="75"/>
      <c r="IK177" s="75"/>
      <c r="IL177" s="75"/>
      <c r="IM177" s="75"/>
      <c r="IN177" s="75"/>
      <c r="IO177" s="75"/>
      <c r="IP177" s="75"/>
      <c r="IQ177" s="75"/>
      <c r="IR177" s="75"/>
      <c r="IS177" s="75"/>
      <c r="IT177" s="75"/>
      <c r="IU177" s="75"/>
      <c r="IV177" s="75"/>
      <c r="IW177" s="75"/>
    </row>
    <row r="178" spans="1:257" ht="14.25" customHeight="1" x14ac:dyDescent="0.2">
      <c r="A178" s="201"/>
      <c r="B178" s="201"/>
      <c r="C178" s="201"/>
      <c r="D178" s="201"/>
      <c r="E178" s="201"/>
      <c r="F178" s="201"/>
      <c r="G178" s="201"/>
      <c r="H178" s="201"/>
      <c r="I178" s="201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5"/>
      <c r="CZ178" s="75"/>
      <c r="DA178" s="75"/>
      <c r="DB178" s="75"/>
      <c r="DC178" s="75"/>
      <c r="DD178" s="75"/>
      <c r="DE178" s="75"/>
      <c r="DF178" s="75"/>
      <c r="DG178" s="75"/>
      <c r="DH178" s="75"/>
      <c r="DI178" s="75"/>
      <c r="DJ178" s="75"/>
      <c r="DK178" s="75"/>
      <c r="DL178" s="75"/>
      <c r="DM178" s="75"/>
      <c r="DN178" s="75"/>
      <c r="DO178" s="75"/>
      <c r="DP178" s="75"/>
      <c r="DQ178" s="75"/>
      <c r="DR178" s="75"/>
      <c r="DS178" s="75"/>
      <c r="DT178" s="75"/>
      <c r="DU178" s="75"/>
      <c r="DV178" s="75"/>
      <c r="DW178" s="75"/>
      <c r="DX178" s="75"/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  <c r="EK178" s="75"/>
      <c r="EL178" s="75"/>
      <c r="EM178" s="75"/>
      <c r="EN178" s="75"/>
      <c r="EO178" s="75"/>
      <c r="EP178" s="75"/>
      <c r="EQ178" s="75"/>
      <c r="ER178" s="75"/>
      <c r="ES178" s="75"/>
      <c r="ET178" s="75"/>
      <c r="EU178" s="75"/>
      <c r="EV178" s="75"/>
      <c r="EW178" s="75"/>
      <c r="EX178" s="75"/>
      <c r="EY178" s="75"/>
      <c r="EZ178" s="75"/>
      <c r="FA178" s="75"/>
      <c r="FB178" s="75"/>
      <c r="FC178" s="75"/>
      <c r="FD178" s="75"/>
      <c r="FE178" s="75"/>
      <c r="FF178" s="75"/>
      <c r="FG178" s="75"/>
      <c r="FH178" s="75"/>
      <c r="FI178" s="75"/>
      <c r="FJ178" s="75"/>
      <c r="FK178" s="75"/>
      <c r="FL178" s="75"/>
      <c r="FM178" s="75"/>
      <c r="FN178" s="75"/>
      <c r="FO178" s="75"/>
      <c r="FP178" s="75"/>
      <c r="FQ178" s="75"/>
      <c r="FR178" s="75"/>
      <c r="FS178" s="75"/>
      <c r="FT178" s="75"/>
      <c r="FU178" s="75"/>
      <c r="FV178" s="75"/>
      <c r="FW178" s="75"/>
      <c r="FX178" s="75"/>
      <c r="FY178" s="75"/>
      <c r="FZ178" s="75"/>
      <c r="GA178" s="75"/>
      <c r="GB178" s="75"/>
      <c r="GC178" s="75"/>
      <c r="GD178" s="75"/>
      <c r="GE178" s="75"/>
      <c r="GF178" s="75"/>
      <c r="GG178" s="75"/>
      <c r="GH178" s="75"/>
      <c r="GI178" s="75"/>
      <c r="GJ178" s="75"/>
      <c r="GK178" s="75"/>
      <c r="GL178" s="75"/>
      <c r="GM178" s="75"/>
      <c r="GN178" s="75"/>
      <c r="GO178" s="75"/>
      <c r="GP178" s="75"/>
      <c r="GQ178" s="75"/>
      <c r="GR178" s="75"/>
      <c r="GS178" s="75"/>
      <c r="GT178" s="75"/>
      <c r="GU178" s="75"/>
      <c r="GV178" s="75"/>
      <c r="GW178" s="75"/>
      <c r="GX178" s="75"/>
      <c r="GY178" s="75"/>
      <c r="GZ178" s="75"/>
      <c r="HA178" s="75"/>
      <c r="HB178" s="75"/>
      <c r="HC178" s="75"/>
      <c r="HD178" s="75"/>
      <c r="HE178" s="75"/>
      <c r="HF178" s="75"/>
      <c r="HG178" s="75"/>
      <c r="HH178" s="75"/>
      <c r="HI178" s="75"/>
      <c r="HJ178" s="75"/>
      <c r="HK178" s="75"/>
      <c r="HL178" s="75"/>
      <c r="HM178" s="75"/>
      <c r="HN178" s="75"/>
      <c r="HO178" s="75"/>
      <c r="HP178" s="75"/>
      <c r="HQ178" s="75"/>
      <c r="HR178" s="75"/>
      <c r="HS178" s="75"/>
      <c r="HT178" s="75"/>
      <c r="HU178" s="75"/>
      <c r="HV178" s="75"/>
      <c r="HW178" s="75"/>
      <c r="HX178" s="75"/>
      <c r="HY178" s="75"/>
      <c r="HZ178" s="75"/>
      <c r="IA178" s="75"/>
      <c r="IB178" s="75"/>
      <c r="IC178" s="75"/>
      <c r="ID178" s="75"/>
      <c r="IE178" s="75"/>
      <c r="IF178" s="75"/>
      <c r="IG178" s="75"/>
      <c r="IH178" s="75"/>
      <c r="II178" s="75"/>
      <c r="IJ178" s="75"/>
      <c r="IK178" s="75"/>
      <c r="IL178" s="75"/>
      <c r="IM178" s="75"/>
      <c r="IN178" s="75"/>
      <c r="IO178" s="75"/>
      <c r="IP178" s="75"/>
      <c r="IQ178" s="75"/>
      <c r="IR178" s="75"/>
      <c r="IS178" s="75"/>
      <c r="IT178" s="75"/>
      <c r="IU178" s="75"/>
      <c r="IV178" s="75"/>
      <c r="IW178" s="75"/>
    </row>
  </sheetData>
  <mergeCells count="230">
    <mergeCell ref="A174:I174"/>
    <mergeCell ref="A175:F175"/>
    <mergeCell ref="G175:I175"/>
    <mergeCell ref="A176:I176"/>
    <mergeCell ref="A177:F177"/>
    <mergeCell ref="G177:I177"/>
    <mergeCell ref="A178:I178"/>
    <mergeCell ref="B165:H165"/>
    <mergeCell ref="A166:H166"/>
    <mergeCell ref="B167:H167"/>
    <mergeCell ref="A168:H168"/>
    <mergeCell ref="A169:H169"/>
    <mergeCell ref="A170:I170"/>
    <mergeCell ref="A171:H171"/>
    <mergeCell ref="A172:I172"/>
    <mergeCell ref="A173:F173"/>
    <mergeCell ref="G173:I173"/>
    <mergeCell ref="A156:I156"/>
    <mergeCell ref="A157:I157"/>
    <mergeCell ref="A158:I158"/>
    <mergeCell ref="A159:I159"/>
    <mergeCell ref="A160:H160"/>
    <mergeCell ref="B161:H161"/>
    <mergeCell ref="B162:H162"/>
    <mergeCell ref="B163:H163"/>
    <mergeCell ref="B164:H164"/>
    <mergeCell ref="B146:G146"/>
    <mergeCell ref="B147:G147"/>
    <mergeCell ref="B148:G148"/>
    <mergeCell ref="B149:G149"/>
    <mergeCell ref="A150:H150"/>
    <mergeCell ref="A151:I151"/>
    <mergeCell ref="A152:G152"/>
    <mergeCell ref="A153:B155"/>
    <mergeCell ref="C153:I153"/>
    <mergeCell ref="C154:I154"/>
    <mergeCell ref="C155:I155"/>
    <mergeCell ref="B137:G137"/>
    <mergeCell ref="A138:G138"/>
    <mergeCell ref="B139:G139"/>
    <mergeCell ref="A140:G140"/>
    <mergeCell ref="B141:G141"/>
    <mergeCell ref="A142:G142"/>
    <mergeCell ref="B143:G143"/>
    <mergeCell ref="B144:G144"/>
    <mergeCell ref="B145:G145"/>
    <mergeCell ref="B127:H127"/>
    <mergeCell ref="B128:H128"/>
    <mergeCell ref="B129:H129"/>
    <mergeCell ref="B130:H130"/>
    <mergeCell ref="B131:H131"/>
    <mergeCell ref="A132:H132"/>
    <mergeCell ref="A133:I133"/>
    <mergeCell ref="A134:I134"/>
    <mergeCell ref="A136:I136"/>
    <mergeCell ref="A118:H118"/>
    <mergeCell ref="A119:I119"/>
    <mergeCell ref="A120:I120"/>
    <mergeCell ref="B121:H121"/>
    <mergeCell ref="B122:H122"/>
    <mergeCell ref="B123:H123"/>
    <mergeCell ref="A124:H124"/>
    <mergeCell ref="A125:I125"/>
    <mergeCell ref="A126:I126"/>
    <mergeCell ref="B109:G109"/>
    <mergeCell ref="B110:G110"/>
    <mergeCell ref="B111:G111"/>
    <mergeCell ref="B112:G112"/>
    <mergeCell ref="A113:H113"/>
    <mergeCell ref="A114:I114"/>
    <mergeCell ref="A115:I115"/>
    <mergeCell ref="B116:H116"/>
    <mergeCell ref="B117:H117"/>
    <mergeCell ref="A99:H99"/>
    <mergeCell ref="A100:I100"/>
    <mergeCell ref="A101:I101"/>
    <mergeCell ref="A102:I102"/>
    <mergeCell ref="A104:I104"/>
    <mergeCell ref="B105:G105"/>
    <mergeCell ref="B106:G106"/>
    <mergeCell ref="B107:G107"/>
    <mergeCell ref="B108:G108"/>
    <mergeCell ref="A90:I90"/>
    <mergeCell ref="A91:I91"/>
    <mergeCell ref="B92:G92"/>
    <mergeCell ref="B93:G93"/>
    <mergeCell ref="B94:G94"/>
    <mergeCell ref="B95:G95"/>
    <mergeCell ref="B96:G96"/>
    <mergeCell ref="B97:G97"/>
    <mergeCell ref="B98:G98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B72:H72"/>
    <mergeCell ref="B73:G73"/>
    <mergeCell ref="B74:G74"/>
    <mergeCell ref="B75:G75"/>
    <mergeCell ref="B76:G76"/>
    <mergeCell ref="B77:G77"/>
    <mergeCell ref="B78:G78"/>
    <mergeCell ref="B79:H79"/>
    <mergeCell ref="B80:H80"/>
    <mergeCell ref="A63:I63"/>
    <mergeCell ref="A64:I64"/>
    <mergeCell ref="A65:I65"/>
    <mergeCell ref="B66:H66"/>
    <mergeCell ref="B67:H67"/>
    <mergeCell ref="B68:G68"/>
    <mergeCell ref="B69:G69"/>
    <mergeCell ref="B70:G70"/>
    <mergeCell ref="B71:G71"/>
    <mergeCell ref="B53:G53"/>
    <mergeCell ref="B54:G54"/>
    <mergeCell ref="B55:C55"/>
    <mergeCell ref="B56:G56"/>
    <mergeCell ref="B57:G57"/>
    <mergeCell ref="B58:G58"/>
    <mergeCell ref="B59:G59"/>
    <mergeCell ref="B60:G60"/>
    <mergeCell ref="A61:G61"/>
    <mergeCell ref="B44:G44"/>
    <mergeCell ref="B45:G45"/>
    <mergeCell ref="B46:G46"/>
    <mergeCell ref="A47:H47"/>
    <mergeCell ref="A48:I48"/>
    <mergeCell ref="A49:I49"/>
    <mergeCell ref="A50:I50"/>
    <mergeCell ref="A51:I51"/>
    <mergeCell ref="B52:G52"/>
    <mergeCell ref="A35:H35"/>
    <mergeCell ref="A36:I36"/>
    <mergeCell ref="B37:H37"/>
    <mergeCell ref="A38:H38"/>
    <mergeCell ref="A39:I39"/>
    <mergeCell ref="A40:H40"/>
    <mergeCell ref="A41:I41"/>
    <mergeCell ref="A42:I42"/>
    <mergeCell ref="A43:I43"/>
    <mergeCell ref="B27:G27"/>
    <mergeCell ref="H27:I27"/>
    <mergeCell ref="A28:I28"/>
    <mergeCell ref="A29:I29"/>
    <mergeCell ref="A30:I30"/>
    <mergeCell ref="A31:I31"/>
    <mergeCell ref="B32:G32"/>
    <mergeCell ref="B33:G33"/>
    <mergeCell ref="B34:H34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171"/>
  <sheetViews>
    <sheetView zoomScaleNormal="100" workbookViewId="0">
      <selection activeCell="A154" sqref="A154"/>
    </sheetView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265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ht="14.25" customHeight="1" x14ac:dyDescent="0.2">
      <c r="A14" s="202" t="s">
        <v>266</v>
      </c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267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268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v>1640.75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265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1640.75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1640.75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136.66999999999999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49.63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186.3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365.41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45.68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73.08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27.41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18.27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10.96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3.65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146.16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690.62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139.16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f>'Almoxarife DIREP ALF-FOR'!H61</f>
        <v>5.4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1.2305625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954.64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186.3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690.62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954.64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1831.56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8.3739791666666665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3.6671136531567282E-4</v>
      </c>
      <c r="I87" s="100">
        <f>ROUND($I$86*H53,2)</f>
        <v>0.67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13.125999999999999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1.944664896965053E-2</v>
      </c>
      <c r="I89" s="100">
        <f>ROUND((((($I$31+$I$40)/30)*7)/12)*1,2)</f>
        <v>35.53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7.3506472181932622E-3</v>
      </c>
      <c r="I90" s="100">
        <f>ROUND(I89*H54,2)</f>
        <v>13.43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52.503999999999998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123.63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1640.75</v>
      </c>
      <c r="C96" s="82"/>
      <c r="D96" s="138" t="s">
        <v>194</v>
      </c>
      <c r="E96" s="139">
        <f>I82-I60-I65</f>
        <v>1065.1399999999999</v>
      </c>
      <c r="F96" s="82"/>
      <c r="G96" s="136" t="s">
        <v>195</v>
      </c>
      <c r="H96" s="139">
        <f>I92</f>
        <v>123.63</v>
      </c>
      <c r="I96" s="140">
        <f>ROUND(B96+E96+H96,2)</f>
        <v>2829.52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148.9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3.0803754686516516E-2</v>
      </c>
      <c r="I100" s="100">
        <f>ROUND(I99*H54,2)</f>
        <v>56.28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46.121175999999998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0.65078959999999997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9.3374159999999993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1.5562360000000002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39.330327999999994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302.17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302.17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302.17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Mat.'!K30</f>
        <v>115.68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261</v>
      </c>
      <c r="C124" s="192"/>
      <c r="D124" s="192"/>
      <c r="E124" s="192"/>
      <c r="F124" s="192"/>
      <c r="G124" s="192"/>
      <c r="H124" s="192"/>
      <c r="I124" s="151">
        <f>'Uniforme e Mat.'!J38</f>
        <v>6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121.68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4019.79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200.99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4220.78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422.08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4642.8599999999997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152.47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33.04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f>'Almoxarife DIREP ALF-FOR'!H142</f>
        <v>0.05</v>
      </c>
      <c r="I142" s="100">
        <f>ROUND(($I$135/(1-$H$145))*H142,2)</f>
        <v>254.12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1062.6999999999998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439.63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1640.75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1831.56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123.63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302.17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121.68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4019.79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1062.6999999999998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5082.49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72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5082.49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5082.49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60989.88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171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265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ht="14.25" customHeight="1" x14ac:dyDescent="0.2">
      <c r="A14" s="202" t="s">
        <v>269</v>
      </c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267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tr">
        <f>'Copeira IRF-APM'!H20</f>
        <v>5134-25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'Copeira IRF-APM'!H21</f>
        <v>1640.75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265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1640.75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1640.75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136.66999999999999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49.63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186.3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365.41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45.68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73.08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27.41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18.27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10.96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3.65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146.16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690.62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139.16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f>'Almoxarife DIREP ALF-FOR'!H61</f>
        <v>5.4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1.2305625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954.64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186.3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690.62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954.64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1831.56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8.3739791666666665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3.6671136531567282E-4</v>
      </c>
      <c r="I87" s="100">
        <f>ROUND($I$86*H53,2)</f>
        <v>0.67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13.125999999999999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1.944664896965053E-2</v>
      </c>
      <c r="I89" s="100">
        <f>ROUND((((($I$31+$I$40)/30)*7)/12)*1,2)</f>
        <v>35.53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7.3506472181932622E-3</v>
      </c>
      <c r="I90" s="100">
        <f>ROUND(I89*H54,2)</f>
        <v>13.43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52.503999999999998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123.63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1640.75</v>
      </c>
      <c r="C96" s="82"/>
      <c r="D96" s="138" t="s">
        <v>194</v>
      </c>
      <c r="E96" s="139">
        <f>I82-I60-I65</f>
        <v>1065.1399999999999</v>
      </c>
      <c r="F96" s="82"/>
      <c r="G96" s="136" t="s">
        <v>195</v>
      </c>
      <c r="H96" s="139">
        <f>I92</f>
        <v>123.63</v>
      </c>
      <c r="I96" s="140">
        <f>ROUND(B96+E96+H96,2)</f>
        <v>2829.52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148.9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3.0803754686516516E-2</v>
      </c>
      <c r="I100" s="100">
        <f>ROUND(I99*H54,2)</f>
        <v>56.28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46.121175999999998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0.65078959999999997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9.3374159999999993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1.5562360000000002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39.330327999999994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302.17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302.17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302.17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Mat.'!K30</f>
        <v>115.68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261</v>
      </c>
      <c r="C124" s="192"/>
      <c r="D124" s="192"/>
      <c r="E124" s="192"/>
      <c r="F124" s="192"/>
      <c r="G124" s="192"/>
      <c r="H124" s="192"/>
      <c r="I124" s="151">
        <v>0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115.68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4013.79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200.69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4214.4799999999996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421.45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4635.9299999999994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152.25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32.99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f>'Almoxarife DIREP ALF-FOR'!H142</f>
        <v>0.05</v>
      </c>
      <c r="I142" s="100">
        <f>ROUND(($I$135/(1-$H$145))*H142,2)</f>
        <v>253.75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1061.1300000000001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438.99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1640.75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1831.56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123.63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302.17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115.68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4013.79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1061.1300000000001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5074.92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72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5074.92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5074.92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60899.040000000001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W171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270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265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267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268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'Copeira IRF-APM'!H21</f>
        <v>1640.75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265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1640.75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1640.75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136.66999999999999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49.63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186.3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365.41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45.68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73.08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27.41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18.27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10.96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3.65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146.16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690.62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449.36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73">
        <v>12.45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1.2305625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1264.8399999999999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186.3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690.62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1264.8399999999999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2141.7600000000002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8.3739791666666665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3.6671136531567282E-4</v>
      </c>
      <c r="I87" s="100">
        <f>ROUND($I$86*H53,2)</f>
        <v>0.67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13.125999999999999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1.944664896965053E-2</v>
      </c>
      <c r="I89" s="100">
        <f>ROUND((((($I$31+$I$40)/30)*7)/12)*1,2)</f>
        <v>35.53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7.3506472181932622E-3</v>
      </c>
      <c r="I90" s="100">
        <f>ROUND(I89*H54,2)</f>
        <v>13.43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52.503999999999998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123.63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1640.75</v>
      </c>
      <c r="C96" s="82"/>
      <c r="D96" s="138" t="s">
        <v>194</v>
      </c>
      <c r="E96" s="139">
        <f>I82-I60-I65</f>
        <v>1065.1400000000001</v>
      </c>
      <c r="F96" s="82"/>
      <c r="G96" s="136" t="s">
        <v>195</v>
      </c>
      <c r="H96" s="139">
        <f>I92</f>
        <v>123.63</v>
      </c>
      <c r="I96" s="140">
        <f>ROUND(B96+E96+H96,2)</f>
        <v>2829.52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148.9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3.0803754686516516E-2</v>
      </c>
      <c r="I100" s="100">
        <f>ROUND(I99*H54,2)</f>
        <v>56.28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46.121175999999998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0.65078959999999997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9.3374159999999993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1.5562360000000002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39.330327999999994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302.17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302.17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302.17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Mat.'!K30</f>
        <v>115.68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115.68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4323.9900000000007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216.2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4540.1900000000005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454.02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4994.2100000000009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v>0.03</v>
      </c>
      <c r="I138" s="100">
        <f>ROUND(($I$135/(1-$H$145))*H138,2)</f>
        <v>164.01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v>6.4999999999999997E-3</v>
      </c>
      <c r="I139" s="100">
        <f>ROUND(($I$135/(1-$H$145))*H139,2)</f>
        <v>35.54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v>0.05</v>
      </c>
      <c r="I142" s="100">
        <f>ROUND(($I$135/(1-$H$145))*H142,2)</f>
        <v>273.36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1143.1300000000001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472.90999999999997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1640.75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2141.7600000000002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123.63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302.17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115.68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4323.99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1143.1300000000001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5467.12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72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5467.12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5467.12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65605.440000000002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W171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252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265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267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268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128</v>
      </c>
      <c r="C21" s="192"/>
      <c r="D21" s="192"/>
      <c r="E21" s="192"/>
      <c r="F21" s="192"/>
      <c r="G21" s="192"/>
      <c r="H21" s="207">
        <f>'Copeira IRF-APM'!H21</f>
        <v>1640.75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265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1640.75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1640.75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136.66999999999999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49.63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186.3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365.41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45.68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73.08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27.41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18.27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10.96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3.65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146.16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690.62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33.56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v>3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1.2305625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849.04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186.3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690.62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849.04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1725.96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8.3739791666666665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3.6671136531567282E-4</v>
      </c>
      <c r="I87" s="100">
        <f>ROUND($I$86*H53,2)</f>
        <v>0.67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13.125999999999999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1.944664896965053E-2</v>
      </c>
      <c r="I89" s="100">
        <f>ROUND((((($I$31+$I$40)/30)*7)/12)*1,2)</f>
        <v>35.53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7.3506472181932622E-3</v>
      </c>
      <c r="I90" s="100">
        <f>ROUND(I89*H54,2)</f>
        <v>13.43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52.503999999999998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123.63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1640.75</v>
      </c>
      <c r="C96" s="82"/>
      <c r="D96" s="138" t="s">
        <v>194</v>
      </c>
      <c r="E96" s="139">
        <f>I82-I60-I65</f>
        <v>1065.1400000000001</v>
      </c>
      <c r="F96" s="82"/>
      <c r="G96" s="136" t="s">
        <v>195</v>
      </c>
      <c r="H96" s="139">
        <f>I92</f>
        <v>123.63</v>
      </c>
      <c r="I96" s="140">
        <f>ROUND(B96+E96+H96,2)</f>
        <v>2829.52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148.9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3.0803754686516516E-2</v>
      </c>
      <c r="I100" s="100">
        <f>ROUND(I99*H54,2)</f>
        <v>56.28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46.121175999999998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0.65078959999999997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9.3374159999999993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1.5562360000000002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39.330327999999994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302.17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302.17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302.17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Mat.'!K30</f>
        <v>115.68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115.68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3908.19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195.41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4103.6000000000004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410.36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4513.96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148.24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32.119999999999997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v>0.05</v>
      </c>
      <c r="I142" s="100">
        <f>ROUND(($I$135/(1-$H$145))*H142,2)</f>
        <v>247.07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1033.2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427.43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1640.75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1725.96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123.63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302.17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115.68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3908.19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1033.2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4941.3900000000003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72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4941.3900000000003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4941.3900000000003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59296.680000000008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W171"/>
  <sheetViews>
    <sheetView zoomScaleNormal="100" workbookViewId="0">
      <selection sqref="A1:I1"/>
    </sheetView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91" t="s">
        <v>100</v>
      </c>
      <c r="B1" s="191"/>
      <c r="C1" s="191"/>
      <c r="D1" s="191"/>
      <c r="E1" s="191"/>
      <c r="F1" s="191"/>
      <c r="G1" s="191"/>
      <c r="H1" s="191"/>
      <c r="I1" s="191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</row>
    <row r="2" spans="1:257" ht="14.25" customHeight="1" x14ac:dyDescent="0.2">
      <c r="A2" s="192" t="s">
        <v>101</v>
      </c>
      <c r="B2" s="192"/>
      <c r="C2" s="192"/>
      <c r="D2" s="192"/>
      <c r="E2" s="192"/>
      <c r="F2" s="193" t="s">
        <v>102</v>
      </c>
      <c r="G2" s="193"/>
      <c r="H2" s="193"/>
      <c r="I2" s="193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  <c r="IU2" s="75"/>
      <c r="IV2" s="75"/>
      <c r="IW2" s="75"/>
    </row>
    <row r="3" spans="1:257" ht="17.25" customHeight="1" x14ac:dyDescent="0.2">
      <c r="A3" s="192" t="s">
        <v>103</v>
      </c>
      <c r="B3" s="192"/>
      <c r="C3" s="192"/>
      <c r="D3" s="192"/>
      <c r="E3" s="192"/>
      <c r="F3" s="193" t="s">
        <v>104</v>
      </c>
      <c r="G3" s="193"/>
      <c r="H3" s="193"/>
      <c r="I3" s="193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  <c r="IR3" s="75"/>
      <c r="IS3" s="75"/>
      <c r="IT3" s="75"/>
      <c r="IU3" s="75"/>
      <c r="IV3" s="75"/>
      <c r="IW3" s="75"/>
    </row>
    <row r="4" spans="1:257" ht="16.5" customHeight="1" x14ac:dyDescent="0.2">
      <c r="A4" s="192" t="s">
        <v>105</v>
      </c>
      <c r="B4" s="192"/>
      <c r="C4" s="192"/>
      <c r="D4" s="192"/>
      <c r="E4" s="192"/>
      <c r="F4" s="194"/>
      <c r="G4" s="194"/>
      <c r="H4" s="194"/>
      <c r="I4" s="19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5"/>
      <c r="IW4" s="75"/>
    </row>
    <row r="5" spans="1:257" ht="18.75" customHeight="1" x14ac:dyDescent="0.2">
      <c r="A5" s="195" t="s">
        <v>106</v>
      </c>
      <c r="B5" s="195"/>
      <c r="C5" s="195"/>
      <c r="D5" s="195"/>
      <c r="E5" s="195"/>
      <c r="F5" s="195"/>
      <c r="G5" s="195"/>
      <c r="H5" s="195"/>
      <c r="I5" s="19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</row>
    <row r="6" spans="1:257" ht="14.25" customHeight="1" x14ac:dyDescent="0.2">
      <c r="A6" s="76" t="s">
        <v>107</v>
      </c>
      <c r="B6" s="192" t="s">
        <v>108</v>
      </c>
      <c r="C6" s="192"/>
      <c r="D6" s="192"/>
      <c r="E6" s="192"/>
      <c r="F6" s="192"/>
      <c r="G6" s="192"/>
      <c r="H6" s="196"/>
      <c r="I6" s="19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ht="14.25" customHeight="1" x14ac:dyDescent="0.2">
      <c r="A7" s="76" t="s">
        <v>109</v>
      </c>
      <c r="B7" s="192" t="s">
        <v>110</v>
      </c>
      <c r="C7" s="192"/>
      <c r="D7" s="192"/>
      <c r="E7" s="192"/>
      <c r="F7" s="192"/>
      <c r="G7" s="192"/>
      <c r="H7" s="193" t="s">
        <v>111</v>
      </c>
      <c r="I7" s="1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  <c r="IU7" s="75"/>
      <c r="IV7" s="75"/>
      <c r="IW7" s="75"/>
    </row>
    <row r="8" spans="1:257" ht="60" customHeight="1" x14ac:dyDescent="0.2">
      <c r="A8" s="76" t="s">
        <v>112</v>
      </c>
      <c r="B8" s="192" t="s">
        <v>113</v>
      </c>
      <c r="C8" s="192"/>
      <c r="D8" s="192"/>
      <c r="E8" s="192"/>
      <c r="F8" s="192"/>
      <c r="G8" s="192"/>
      <c r="H8" s="197" t="str">
        <f>'Almoxarife DIREP ALF-FOR'!H8</f>
        <v>CCT 2025/2026 CE000086/2025 e
Termo Aditivo a CCT 2026/2026
CE000025/2026</v>
      </c>
      <c r="I8" s="197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  <c r="IW8" s="75"/>
    </row>
    <row r="9" spans="1:257" ht="14.25" customHeight="1" x14ac:dyDescent="0.2">
      <c r="A9" s="76" t="s">
        <v>115</v>
      </c>
      <c r="B9" s="192" t="s">
        <v>116</v>
      </c>
      <c r="C9" s="192"/>
      <c r="D9" s="192"/>
      <c r="E9" s="192"/>
      <c r="F9" s="192"/>
      <c r="G9" s="192"/>
      <c r="H9" s="198">
        <v>12</v>
      </c>
      <c r="I9" s="19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</row>
    <row r="10" spans="1:257" ht="14.25" customHeight="1" x14ac:dyDescent="0.2">
      <c r="A10" s="194" t="s">
        <v>117</v>
      </c>
      <c r="B10" s="194"/>
      <c r="C10" s="194"/>
      <c r="D10" s="194"/>
      <c r="E10" s="194"/>
      <c r="F10" s="194"/>
      <c r="G10" s="194"/>
      <c r="H10" s="194"/>
      <c r="I10" s="19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</row>
    <row r="11" spans="1:257" ht="39" customHeight="1" x14ac:dyDescent="0.2">
      <c r="A11" s="199" t="s">
        <v>118</v>
      </c>
      <c r="B11" s="199"/>
      <c r="C11" s="199"/>
      <c r="D11" s="199"/>
      <c r="E11" s="199"/>
      <c r="F11" s="199" t="s">
        <v>119</v>
      </c>
      <c r="G11" s="199"/>
      <c r="H11" s="199" t="s">
        <v>120</v>
      </c>
      <c r="I11" s="19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</row>
    <row r="12" spans="1:257" ht="14.25" customHeight="1" x14ac:dyDescent="0.2">
      <c r="A12" s="194" t="s">
        <v>271</v>
      </c>
      <c r="B12" s="194"/>
      <c r="C12" s="194"/>
      <c r="D12" s="194"/>
      <c r="E12" s="194"/>
      <c r="F12" s="194" t="s">
        <v>122</v>
      </c>
      <c r="G12" s="194"/>
      <c r="H12" s="200">
        <v>1</v>
      </c>
      <c r="I12" s="200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</row>
    <row r="13" spans="1:257" ht="14.2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78"/>
      <c r="K15" s="79"/>
      <c r="L15" s="80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ht="48.75" customHeight="1" x14ac:dyDescent="0.2">
      <c r="A16" s="203" t="s">
        <v>123</v>
      </c>
      <c r="B16" s="203"/>
      <c r="C16" s="203"/>
      <c r="D16" s="203"/>
      <c r="E16" s="203"/>
      <c r="F16" s="203"/>
      <c r="G16" s="203"/>
      <c r="H16" s="203"/>
      <c r="I16" s="203"/>
      <c r="J16" s="78"/>
      <c r="K16" s="79"/>
      <c r="L16" s="80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  <c r="IW16" s="75"/>
    </row>
    <row r="17" spans="1:257" ht="14.25" customHeight="1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78"/>
      <c r="K17" s="79"/>
      <c r="L17" s="80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  <c r="IW17" s="75"/>
    </row>
    <row r="18" spans="1:257" ht="14.25" customHeight="1" x14ac:dyDescent="0.2">
      <c r="A18" s="195" t="s">
        <v>124</v>
      </c>
      <c r="B18" s="195"/>
      <c r="C18" s="195"/>
      <c r="D18" s="195"/>
      <c r="E18" s="195"/>
      <c r="F18" s="195"/>
      <c r="G18" s="195"/>
      <c r="H18" s="195"/>
      <c r="I18" s="195"/>
      <c r="J18" s="78"/>
      <c r="K18" s="79"/>
      <c r="L18" s="80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</row>
    <row r="19" spans="1:257" ht="24" customHeight="1" x14ac:dyDescent="0.2">
      <c r="A19" s="76">
        <v>1</v>
      </c>
      <c r="B19" s="192" t="s">
        <v>125</v>
      </c>
      <c r="C19" s="192"/>
      <c r="D19" s="192"/>
      <c r="E19" s="192"/>
      <c r="F19" s="192"/>
      <c r="G19" s="192"/>
      <c r="H19" s="205" t="s">
        <v>271</v>
      </c>
      <c r="I19" s="205"/>
      <c r="J19" s="78"/>
      <c r="K19" s="79"/>
      <c r="L19" s="80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</row>
    <row r="20" spans="1:257" ht="18.75" customHeight="1" x14ac:dyDescent="0.2">
      <c r="A20" s="76">
        <v>2</v>
      </c>
      <c r="B20" s="192" t="s">
        <v>126</v>
      </c>
      <c r="C20" s="192"/>
      <c r="D20" s="192"/>
      <c r="E20" s="192"/>
      <c r="F20" s="192"/>
      <c r="G20" s="192"/>
      <c r="H20" s="206" t="s">
        <v>272</v>
      </c>
      <c r="I20" s="206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/>
      <c r="EA20" s="204"/>
      <c r="EB20" s="204"/>
      <c r="EC20" s="204"/>
      <c r="ED20" s="204"/>
      <c r="EE20" s="204"/>
      <c r="EF20" s="204"/>
      <c r="EG20" s="204"/>
      <c r="EH20" s="204"/>
      <c r="EI20" s="204"/>
      <c r="EJ20" s="204"/>
      <c r="EK20" s="204"/>
      <c r="EL20" s="204"/>
      <c r="EM20" s="204"/>
      <c r="EN20" s="204"/>
      <c r="EO20" s="204"/>
      <c r="EP20" s="204"/>
      <c r="EQ20" s="204"/>
      <c r="ER20" s="204"/>
      <c r="ES20" s="204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204"/>
      <c r="FI20" s="204"/>
      <c r="FJ20" s="204"/>
      <c r="FK20" s="204"/>
      <c r="FL20" s="204"/>
      <c r="FM20" s="204"/>
      <c r="FN20" s="204"/>
      <c r="FO20" s="204"/>
      <c r="FP20" s="204"/>
      <c r="FQ20" s="204"/>
      <c r="FR20" s="204"/>
      <c r="FS20" s="204"/>
      <c r="FT20" s="204"/>
      <c r="FU20" s="204"/>
      <c r="FV20" s="204"/>
      <c r="FW20" s="204"/>
      <c r="FX20" s="204"/>
      <c r="FY20" s="204"/>
      <c r="FZ20" s="204"/>
      <c r="GA20" s="204"/>
      <c r="GB20" s="204"/>
      <c r="GC20" s="204"/>
      <c r="GD20" s="204"/>
      <c r="GE20" s="204"/>
      <c r="GF20" s="204"/>
      <c r="GG20" s="204"/>
      <c r="GH20" s="204"/>
      <c r="GI20" s="204"/>
      <c r="GJ20" s="204"/>
      <c r="GK20" s="204"/>
      <c r="GL20" s="204"/>
      <c r="GM20" s="204"/>
      <c r="GN20" s="204"/>
      <c r="GO20" s="204"/>
      <c r="GP20" s="204"/>
      <c r="GQ20" s="204"/>
      <c r="GR20" s="204"/>
      <c r="GS20" s="204"/>
      <c r="GT20" s="204"/>
      <c r="GU20" s="204"/>
      <c r="GV20" s="204"/>
      <c r="GW20" s="204"/>
      <c r="GX20" s="204"/>
      <c r="GY20" s="204"/>
      <c r="GZ20" s="204"/>
      <c r="HA20" s="204"/>
      <c r="HB20" s="204"/>
      <c r="HC20" s="204"/>
      <c r="HD20" s="204"/>
      <c r="HE20" s="204"/>
      <c r="HF20" s="204"/>
      <c r="HG20" s="204"/>
      <c r="HH20" s="204"/>
      <c r="HI20" s="204"/>
      <c r="HJ20" s="204"/>
      <c r="HK20" s="204"/>
      <c r="HL20" s="204"/>
      <c r="HM20" s="204"/>
      <c r="HN20" s="204"/>
      <c r="HO20" s="204"/>
      <c r="HP20" s="204"/>
      <c r="HQ20" s="204"/>
      <c r="HR20" s="204"/>
      <c r="HS20" s="204"/>
      <c r="HT20" s="204"/>
      <c r="HU20" s="204"/>
      <c r="HV20" s="204"/>
      <c r="HW20" s="204"/>
      <c r="HX20" s="204"/>
      <c r="HY20" s="204"/>
      <c r="HZ20" s="204"/>
      <c r="IA20" s="204"/>
      <c r="IB20" s="204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204"/>
      <c r="IR20" s="204"/>
      <c r="IS20" s="204"/>
      <c r="IT20" s="204"/>
      <c r="IU20" s="204"/>
      <c r="IV20" s="204"/>
      <c r="IW20" s="81"/>
    </row>
    <row r="21" spans="1:257" ht="29.25" customHeight="1" x14ac:dyDescent="0.2">
      <c r="A21" s="76">
        <v>3</v>
      </c>
      <c r="B21" s="192" t="s">
        <v>273</v>
      </c>
      <c r="C21" s="192"/>
      <c r="D21" s="192"/>
      <c r="E21" s="192"/>
      <c r="F21" s="192"/>
      <c r="G21" s="192"/>
      <c r="H21" s="207">
        <v>3710.63</v>
      </c>
      <c r="I21" s="207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</row>
    <row r="22" spans="1:257" ht="25.5" customHeight="1" x14ac:dyDescent="0.2">
      <c r="A22" s="76">
        <v>4</v>
      </c>
      <c r="B22" s="192" t="s">
        <v>129</v>
      </c>
      <c r="C22" s="192"/>
      <c r="D22" s="192"/>
      <c r="E22" s="192"/>
      <c r="F22" s="192"/>
      <c r="G22" s="192"/>
      <c r="H22" s="207" t="s">
        <v>271</v>
      </c>
      <c r="I22" s="207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</row>
    <row r="23" spans="1:257" ht="18" customHeight="1" x14ac:dyDescent="0.2">
      <c r="A23" s="76">
        <v>5</v>
      </c>
      <c r="B23" s="192" t="s">
        <v>130</v>
      </c>
      <c r="C23" s="192"/>
      <c r="D23" s="192"/>
      <c r="E23" s="192"/>
      <c r="F23" s="192"/>
      <c r="G23" s="192"/>
      <c r="H23" s="208">
        <v>46023</v>
      </c>
      <c r="I23" s="20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</row>
    <row r="24" spans="1:257" x14ac:dyDescent="0.2">
      <c r="A24" s="201"/>
      <c r="B24" s="201"/>
      <c r="C24" s="201"/>
      <c r="D24" s="201"/>
      <c r="E24" s="201"/>
      <c r="F24" s="201"/>
      <c r="G24" s="201"/>
      <c r="H24" s="201"/>
      <c r="I24" s="201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</row>
    <row r="25" spans="1:257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</row>
    <row r="26" spans="1:257" ht="14.25" customHeight="1" x14ac:dyDescent="0.2">
      <c r="A26" s="201"/>
      <c r="B26" s="201"/>
      <c r="C26" s="201"/>
      <c r="D26" s="201"/>
      <c r="E26" s="201"/>
      <c r="F26" s="201"/>
      <c r="G26" s="201"/>
      <c r="H26" s="201"/>
      <c r="I26" s="20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</row>
    <row r="27" spans="1:257" ht="17.25" customHeight="1" x14ac:dyDescent="0.2">
      <c r="A27" s="210" t="s">
        <v>131</v>
      </c>
      <c r="B27" s="210"/>
      <c r="C27" s="210"/>
      <c r="D27" s="210"/>
      <c r="E27" s="210"/>
      <c r="F27" s="210"/>
      <c r="G27" s="210"/>
      <c r="H27" s="210"/>
      <c r="I27" s="21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</row>
    <row r="28" spans="1:257" ht="38.25" customHeight="1" x14ac:dyDescent="0.2">
      <c r="A28" s="83">
        <v>1</v>
      </c>
      <c r="B28" s="199" t="s">
        <v>132</v>
      </c>
      <c r="C28" s="199"/>
      <c r="D28" s="199"/>
      <c r="E28" s="199"/>
      <c r="F28" s="199"/>
      <c r="G28" s="199"/>
      <c r="H28" s="84" t="s">
        <v>133</v>
      </c>
      <c r="I28" s="83" t="s">
        <v>134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</row>
    <row r="29" spans="1:257" ht="15" customHeight="1" x14ac:dyDescent="0.2">
      <c r="A29" s="76" t="s">
        <v>107</v>
      </c>
      <c r="B29" s="192" t="s">
        <v>135</v>
      </c>
      <c r="C29" s="192"/>
      <c r="D29" s="192"/>
      <c r="E29" s="192"/>
      <c r="F29" s="192"/>
      <c r="G29" s="192"/>
      <c r="H29" s="86">
        <v>1</v>
      </c>
      <c r="I29" s="87">
        <f>H21</f>
        <v>3710.63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</row>
    <row r="30" spans="1:257" ht="14.25" customHeight="1" x14ac:dyDescent="0.2">
      <c r="A30" s="76" t="s">
        <v>136</v>
      </c>
      <c r="B30" s="192" t="s">
        <v>137</v>
      </c>
      <c r="C30" s="192"/>
      <c r="D30" s="192"/>
      <c r="E30" s="192"/>
      <c r="F30" s="192"/>
      <c r="G30" s="192"/>
      <c r="H30" s="192"/>
      <c r="I30" s="8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</row>
    <row r="31" spans="1:257" ht="15.75" customHeight="1" x14ac:dyDescent="0.2">
      <c r="A31" s="211" t="s">
        <v>138</v>
      </c>
      <c r="B31" s="211"/>
      <c r="C31" s="211"/>
      <c r="D31" s="211"/>
      <c r="E31" s="211"/>
      <c r="F31" s="211"/>
      <c r="G31" s="211"/>
      <c r="H31" s="211"/>
      <c r="I31" s="88">
        <f>TRUNC(SUM(I29:I30),2)</f>
        <v>3710.63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  <c r="IW31" s="75"/>
    </row>
    <row r="32" spans="1:257" ht="14.25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  <c r="IW32" s="75"/>
    </row>
    <row r="33" spans="1:257" x14ac:dyDescent="0.2">
      <c r="A33" s="212"/>
      <c r="B33" s="212"/>
      <c r="C33" s="212"/>
      <c r="D33" s="212"/>
      <c r="E33" s="212"/>
      <c r="F33" s="212"/>
      <c r="G33" s="212"/>
      <c r="H33" s="212"/>
      <c r="I33" s="21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  <c r="IT33" s="75"/>
      <c r="IU33" s="75"/>
      <c r="IV33" s="75"/>
      <c r="IW33" s="75"/>
    </row>
    <row r="34" spans="1:257" ht="14.25" customHeight="1" x14ac:dyDescent="0.2">
      <c r="A34" s="201"/>
      <c r="B34" s="201"/>
      <c r="C34" s="201"/>
      <c r="D34" s="201"/>
      <c r="E34" s="201"/>
      <c r="F34" s="201"/>
      <c r="G34" s="201"/>
      <c r="H34" s="201"/>
      <c r="I34" s="201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  <c r="IT34" s="75"/>
      <c r="IU34" s="75"/>
      <c r="IV34" s="75"/>
      <c r="IW34" s="75"/>
    </row>
    <row r="35" spans="1:257" ht="15.75" x14ac:dyDescent="0.2">
      <c r="A35" s="213" t="s">
        <v>139</v>
      </c>
      <c r="B35" s="213"/>
      <c r="C35" s="213"/>
      <c r="D35" s="213"/>
      <c r="E35" s="213"/>
      <c r="F35" s="213"/>
      <c r="G35" s="213"/>
      <c r="H35" s="213"/>
      <c r="I35" s="213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  <c r="IT35" s="75"/>
      <c r="IU35" s="75"/>
      <c r="IV35" s="75"/>
      <c r="IW35" s="75"/>
    </row>
    <row r="36" spans="1:257" ht="15" x14ac:dyDescent="0.2">
      <c r="A36" s="214" t="s">
        <v>140</v>
      </c>
      <c r="B36" s="214"/>
      <c r="C36" s="214"/>
      <c r="D36" s="214"/>
      <c r="E36" s="214"/>
      <c r="F36" s="214"/>
      <c r="G36" s="214"/>
      <c r="H36" s="214"/>
      <c r="I36" s="21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  <c r="IT36" s="75"/>
      <c r="IU36" s="75"/>
      <c r="IV36" s="75"/>
      <c r="IW36" s="75"/>
    </row>
    <row r="37" spans="1:257" x14ac:dyDescent="0.2">
      <c r="A37" s="89" t="s">
        <v>141</v>
      </c>
      <c r="B37" s="215" t="s">
        <v>142</v>
      </c>
      <c r="C37" s="215"/>
      <c r="D37" s="215"/>
      <c r="E37" s="215"/>
      <c r="F37" s="215"/>
      <c r="G37" s="215"/>
      <c r="H37" s="90" t="s">
        <v>143</v>
      </c>
      <c r="I37" s="76" t="s">
        <v>144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  <c r="IT37" s="75"/>
      <c r="IU37" s="75"/>
      <c r="IV37" s="75"/>
      <c r="IW37" s="75"/>
    </row>
    <row r="38" spans="1:257" ht="13.5" customHeight="1" x14ac:dyDescent="0.2">
      <c r="A38" s="89" t="s">
        <v>107</v>
      </c>
      <c r="B38" s="216" t="s">
        <v>145</v>
      </c>
      <c r="C38" s="216"/>
      <c r="D38" s="216"/>
      <c r="E38" s="216"/>
      <c r="F38" s="216"/>
      <c r="G38" s="216"/>
      <c r="H38" s="91">
        <f>'Almoxarife DIREP ALF-FOR'!H38</f>
        <v>8.3299999999999999E-2</v>
      </c>
      <c r="I38" s="92">
        <f>ROUND($I$31*H38,2)</f>
        <v>309.10000000000002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  <c r="IT38" s="75"/>
      <c r="IU38" s="75"/>
      <c r="IV38" s="75"/>
      <c r="IW38" s="75"/>
    </row>
    <row r="39" spans="1:257" ht="13.5" customHeight="1" x14ac:dyDescent="0.2">
      <c r="A39" s="89" t="s">
        <v>109</v>
      </c>
      <c r="B39" s="217" t="s">
        <v>146</v>
      </c>
      <c r="C39" s="217"/>
      <c r="D39" s="217"/>
      <c r="E39" s="217"/>
      <c r="F39" s="217"/>
      <c r="G39" s="217"/>
      <c r="H39" s="93">
        <f>'Almoxarife DIREP ALF-FOR'!H39</f>
        <v>3.0249999999999999E-2</v>
      </c>
      <c r="I39" s="92">
        <f>ROUND($I$31*H39,2)</f>
        <v>112.25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  <c r="IT39" s="75"/>
      <c r="IU39" s="75"/>
      <c r="IV39" s="75"/>
      <c r="IW39" s="75"/>
    </row>
    <row r="40" spans="1:257" x14ac:dyDescent="0.2">
      <c r="A40" s="218" t="s">
        <v>138</v>
      </c>
      <c r="B40" s="218"/>
      <c r="C40" s="218"/>
      <c r="D40" s="218"/>
      <c r="E40" s="218"/>
      <c r="F40" s="218"/>
      <c r="G40" s="218"/>
      <c r="H40" s="218"/>
      <c r="I40" s="94">
        <f>TRUNC(SUM(I38:I39),2)</f>
        <v>421.35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  <c r="IT40" s="75"/>
      <c r="IU40" s="75"/>
      <c r="IV40" s="75"/>
      <c r="IW40" s="75"/>
    </row>
    <row r="41" spans="1:257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  <c r="IT41" s="75"/>
      <c r="IU41" s="75"/>
      <c r="IV41" s="75"/>
      <c r="IW41" s="75"/>
    </row>
    <row r="42" spans="1:257" x14ac:dyDescent="0.2">
      <c r="A42" s="219"/>
      <c r="B42" s="219"/>
      <c r="C42" s="219"/>
      <c r="D42" s="219"/>
      <c r="E42" s="219"/>
      <c r="F42" s="219"/>
      <c r="G42" s="219"/>
      <c r="H42" s="219"/>
      <c r="I42" s="219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  <c r="IT42" s="75"/>
      <c r="IU42" s="75"/>
      <c r="IV42" s="75"/>
      <c r="IW42" s="75"/>
    </row>
    <row r="43" spans="1:257" ht="14.25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  <c r="IT43" s="75"/>
      <c r="IU43" s="75"/>
      <c r="IV43" s="75"/>
      <c r="IW43" s="75"/>
    </row>
    <row r="44" spans="1:257" ht="30" customHeight="1" x14ac:dyDescent="0.2">
      <c r="A44" s="220" t="s">
        <v>147</v>
      </c>
      <c r="B44" s="220"/>
      <c r="C44" s="220"/>
      <c r="D44" s="220"/>
      <c r="E44" s="220"/>
      <c r="F44" s="220"/>
      <c r="G44" s="220"/>
      <c r="H44" s="220"/>
      <c r="I44" s="220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</row>
    <row r="45" spans="1:257" ht="30" customHeight="1" x14ac:dyDescent="0.2">
      <c r="A45" s="95" t="s">
        <v>148</v>
      </c>
      <c r="B45" s="221" t="s">
        <v>149</v>
      </c>
      <c r="C45" s="221"/>
      <c r="D45" s="221"/>
      <c r="E45" s="221"/>
      <c r="F45" s="221"/>
      <c r="G45" s="221"/>
      <c r="H45" s="97" t="s">
        <v>143</v>
      </c>
      <c r="I45" s="96" t="s">
        <v>134</v>
      </c>
    </row>
    <row r="46" spans="1:257" ht="14.25" customHeight="1" x14ac:dyDescent="0.2">
      <c r="A46" s="98" t="s">
        <v>107</v>
      </c>
      <c r="B46" s="192" t="s">
        <v>150</v>
      </c>
      <c r="C46" s="192"/>
      <c r="D46" s="192"/>
      <c r="E46" s="192"/>
      <c r="F46" s="192"/>
      <c r="G46" s="192"/>
      <c r="H46" s="99">
        <f>'Almoxarife DIREP ALF-FOR'!H46</f>
        <v>0.2</v>
      </c>
      <c r="I46" s="100">
        <f t="shared" ref="I46:I53" si="0">ROUND(($I$31+$I$40)*H46,2)</f>
        <v>826.4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  <c r="IT46" s="75"/>
      <c r="IU46" s="75"/>
      <c r="IV46" s="75"/>
      <c r="IW46" s="75"/>
    </row>
    <row r="47" spans="1:257" ht="14.25" customHeight="1" x14ac:dyDescent="0.2">
      <c r="A47" s="98" t="s">
        <v>109</v>
      </c>
      <c r="B47" s="192" t="s">
        <v>151</v>
      </c>
      <c r="C47" s="192"/>
      <c r="D47" s="192"/>
      <c r="E47" s="192"/>
      <c r="F47" s="192"/>
      <c r="G47" s="192"/>
      <c r="H47" s="99">
        <f>'Almoxarife DIREP ALF-FOR'!H47</f>
        <v>2.5000000000000001E-2</v>
      </c>
      <c r="I47" s="100">
        <f t="shared" si="0"/>
        <v>103.3</v>
      </c>
    </row>
    <row r="48" spans="1:257" ht="77.25" customHeight="1" x14ac:dyDescent="0.2">
      <c r="A48" s="98" t="s">
        <v>112</v>
      </c>
      <c r="B48" s="192" t="s">
        <v>152</v>
      </c>
      <c r="C48" s="192"/>
      <c r="D48" s="101" t="s">
        <v>153</v>
      </c>
      <c r="E48" s="102">
        <f>'Almoxarife DIREP ALF-FOR'!E48</f>
        <v>0.02</v>
      </c>
      <c r="F48" s="101" t="s">
        <v>154</v>
      </c>
      <c r="G48" s="103">
        <f>'Almoxarife DIREP ALF-FOR'!G48</f>
        <v>2</v>
      </c>
      <c r="H48" s="99">
        <f>ROUND((E48*G48),6)</f>
        <v>0.04</v>
      </c>
      <c r="I48" s="100">
        <f t="shared" si="0"/>
        <v>165.28</v>
      </c>
    </row>
    <row r="49" spans="1:257" ht="14.25" customHeight="1" x14ac:dyDescent="0.2">
      <c r="A49" s="98" t="s">
        <v>115</v>
      </c>
      <c r="B49" s="192" t="s">
        <v>155</v>
      </c>
      <c r="C49" s="192"/>
      <c r="D49" s="192"/>
      <c r="E49" s="192"/>
      <c r="F49" s="192"/>
      <c r="G49" s="192"/>
      <c r="H49" s="99">
        <f>'Almoxarife DIREP ALF-FOR'!H49</f>
        <v>1.4999999999999999E-2</v>
      </c>
      <c r="I49" s="100">
        <f t="shared" si="0"/>
        <v>61.98</v>
      </c>
    </row>
    <row r="50" spans="1:257" ht="14.25" customHeight="1" x14ac:dyDescent="0.2">
      <c r="A50" s="98" t="s">
        <v>156</v>
      </c>
      <c r="B50" s="192" t="s">
        <v>157</v>
      </c>
      <c r="C50" s="192"/>
      <c r="D50" s="192"/>
      <c r="E50" s="192"/>
      <c r="F50" s="192"/>
      <c r="G50" s="192"/>
      <c r="H50" s="99">
        <f>'Almoxarife DIREP ALF-FOR'!H50</f>
        <v>0.01</v>
      </c>
      <c r="I50" s="100">
        <f t="shared" si="0"/>
        <v>41.32</v>
      </c>
    </row>
    <row r="51" spans="1:257" ht="14.25" customHeight="1" x14ac:dyDescent="0.2">
      <c r="A51" s="98" t="s">
        <v>136</v>
      </c>
      <c r="B51" s="192" t="s">
        <v>158</v>
      </c>
      <c r="C51" s="192"/>
      <c r="D51" s="192"/>
      <c r="E51" s="192"/>
      <c r="F51" s="192"/>
      <c r="G51" s="192"/>
      <c r="H51" s="99">
        <f>'Almoxarife DIREP ALF-FOR'!H51</f>
        <v>6.0000000000000001E-3</v>
      </c>
      <c r="I51" s="100">
        <f t="shared" si="0"/>
        <v>24.79</v>
      </c>
    </row>
    <row r="52" spans="1:257" ht="14.25" customHeight="1" x14ac:dyDescent="0.2">
      <c r="A52" s="98" t="s">
        <v>159</v>
      </c>
      <c r="B52" s="192" t="s">
        <v>160</v>
      </c>
      <c r="C52" s="192"/>
      <c r="D52" s="192"/>
      <c r="E52" s="192"/>
      <c r="F52" s="192"/>
      <c r="G52" s="192"/>
      <c r="H52" s="99">
        <f>'Almoxarife DIREP ALF-FOR'!H52</f>
        <v>2E-3</v>
      </c>
      <c r="I52" s="100">
        <f t="shared" si="0"/>
        <v>8.26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/>
      <c r="IU52" s="75"/>
      <c r="IV52" s="75"/>
      <c r="IW52" s="75"/>
    </row>
    <row r="53" spans="1:257" ht="14.25" customHeight="1" x14ac:dyDescent="0.2">
      <c r="A53" s="98" t="s">
        <v>161</v>
      </c>
      <c r="B53" s="192" t="s">
        <v>162</v>
      </c>
      <c r="C53" s="192"/>
      <c r="D53" s="192"/>
      <c r="E53" s="192"/>
      <c r="F53" s="192"/>
      <c r="G53" s="192"/>
      <c r="H53" s="99">
        <f>'Almoxarife DIREP ALF-FOR'!H53</f>
        <v>0.08</v>
      </c>
      <c r="I53" s="100">
        <f t="shared" si="0"/>
        <v>330.56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/>
      <c r="IU53" s="75"/>
      <c r="IV53" s="75"/>
      <c r="IW53" s="75"/>
    </row>
    <row r="54" spans="1:257" x14ac:dyDescent="0.2">
      <c r="A54" s="218" t="s">
        <v>138</v>
      </c>
      <c r="B54" s="218"/>
      <c r="C54" s="218"/>
      <c r="D54" s="218"/>
      <c r="E54" s="218"/>
      <c r="F54" s="218"/>
      <c r="G54" s="218"/>
      <c r="H54" s="104">
        <f>SUM(H46:H53)</f>
        <v>0.37800000000000006</v>
      </c>
      <c r="I54" s="105">
        <f>TRUNC(SUM(I46:I53),2)</f>
        <v>1561.89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5"/>
      <c r="IS54" s="75"/>
      <c r="IT54" s="75"/>
      <c r="IU54" s="75"/>
      <c r="IV54" s="75"/>
      <c r="IW54" s="75"/>
    </row>
    <row r="55" spans="1:257" x14ac:dyDescent="0.2">
      <c r="A55" s="106"/>
      <c r="B55" s="107"/>
      <c r="C55" s="107"/>
      <c r="D55" s="107"/>
      <c r="E55" s="107"/>
      <c r="F55" s="107"/>
      <c r="G55" s="107"/>
      <c r="H55" s="108"/>
      <c r="I55" s="109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/>
      <c r="IU55" s="75"/>
      <c r="IV55" s="75"/>
      <c r="IW55" s="75"/>
    </row>
    <row r="56" spans="1:257" x14ac:dyDescent="0.2">
      <c r="A56" s="219"/>
      <c r="B56" s="219"/>
      <c r="C56" s="219"/>
      <c r="D56" s="219"/>
      <c r="E56" s="219"/>
      <c r="F56" s="219"/>
      <c r="G56" s="219"/>
      <c r="H56" s="219"/>
      <c r="I56" s="219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75"/>
      <c r="IS56" s="75"/>
      <c r="IT56" s="75"/>
      <c r="IU56" s="75"/>
      <c r="IV56" s="75"/>
      <c r="IW56" s="75"/>
    </row>
    <row r="57" spans="1:257" x14ac:dyDescent="0.2">
      <c r="A57" s="201"/>
      <c r="B57" s="201"/>
      <c r="C57" s="201"/>
      <c r="D57" s="201"/>
      <c r="E57" s="201"/>
      <c r="F57" s="201"/>
      <c r="G57" s="201"/>
      <c r="H57" s="201"/>
      <c r="I57" s="20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75"/>
      <c r="IS57" s="75"/>
      <c r="IT57" s="75"/>
      <c r="IU57" s="75"/>
      <c r="IV57" s="75"/>
      <c r="IW57" s="75"/>
    </row>
    <row r="58" spans="1:257" ht="15" x14ac:dyDescent="0.2">
      <c r="A58" s="222" t="s">
        <v>163</v>
      </c>
      <c r="B58" s="222"/>
      <c r="C58" s="222"/>
      <c r="D58" s="222"/>
      <c r="E58" s="222"/>
      <c r="F58" s="222"/>
      <c r="G58" s="222"/>
      <c r="H58" s="222"/>
      <c r="I58" s="222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  <c r="IS58" s="75"/>
      <c r="IT58" s="75"/>
      <c r="IU58" s="75"/>
      <c r="IV58" s="75"/>
      <c r="IW58" s="75"/>
    </row>
    <row r="59" spans="1:257" ht="15.75" customHeight="1" x14ac:dyDescent="0.2">
      <c r="A59" s="110" t="s">
        <v>164</v>
      </c>
      <c r="B59" s="221" t="s">
        <v>165</v>
      </c>
      <c r="C59" s="221"/>
      <c r="D59" s="221"/>
      <c r="E59" s="221"/>
      <c r="F59" s="221"/>
      <c r="G59" s="221"/>
      <c r="H59" s="221"/>
      <c r="I59" s="96" t="s">
        <v>144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75"/>
      <c r="IS59" s="75"/>
      <c r="IT59" s="75"/>
      <c r="IU59" s="75"/>
      <c r="IV59" s="75"/>
      <c r="IW59" s="75"/>
    </row>
    <row r="60" spans="1:257" ht="14.25" customHeight="1" x14ac:dyDescent="0.2">
      <c r="A60" s="89" t="s">
        <v>107</v>
      </c>
      <c r="B60" s="192" t="s">
        <v>166</v>
      </c>
      <c r="C60" s="192"/>
      <c r="D60" s="192"/>
      <c r="E60" s="192"/>
      <c r="F60" s="192"/>
      <c r="G60" s="192"/>
      <c r="H60" s="192"/>
      <c r="I60" s="100">
        <f>IF(ROUND((H63*H62*H61)-(I29*H64),2)&lt;0,0,ROUND((H61*H62*H63)-(I29*H64),2))</f>
        <v>14.96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  <c r="IS60" s="75"/>
      <c r="IT60" s="75"/>
      <c r="IU60" s="75"/>
      <c r="IV60" s="75"/>
      <c r="IW60" s="75"/>
    </row>
    <row r="61" spans="1:257" ht="25.5" customHeight="1" x14ac:dyDescent="0.2">
      <c r="A61" s="89"/>
      <c r="B61" s="223" t="s">
        <v>167</v>
      </c>
      <c r="C61" s="223"/>
      <c r="D61" s="223"/>
      <c r="E61" s="223"/>
      <c r="F61" s="223"/>
      <c r="G61" s="223"/>
      <c r="H61" s="111">
        <f>'Almoxarife DIREP ALF-FOR'!H61</f>
        <v>5.4</v>
      </c>
      <c r="I61" s="112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/>
      <c r="IU61" s="75"/>
      <c r="IV61" s="75"/>
      <c r="IW61" s="75"/>
    </row>
    <row r="62" spans="1:257" ht="14.25" customHeight="1" x14ac:dyDescent="0.2">
      <c r="A62" s="89"/>
      <c r="B62" s="223" t="s">
        <v>168</v>
      </c>
      <c r="C62" s="223"/>
      <c r="D62" s="223"/>
      <c r="E62" s="223"/>
      <c r="F62" s="223"/>
      <c r="G62" s="223"/>
      <c r="H62" s="113">
        <v>2</v>
      </c>
      <c r="I62" s="112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  <c r="IS62" s="75"/>
      <c r="IT62" s="75"/>
      <c r="IU62" s="75"/>
      <c r="IV62" s="75"/>
      <c r="IW62" s="75"/>
    </row>
    <row r="63" spans="1:257" ht="14.25" customHeight="1" x14ac:dyDescent="0.2">
      <c r="A63" s="89"/>
      <c r="B63" s="223" t="s">
        <v>169</v>
      </c>
      <c r="C63" s="223"/>
      <c r="D63" s="223"/>
      <c r="E63" s="223"/>
      <c r="F63" s="223"/>
      <c r="G63" s="223"/>
      <c r="H63" s="113">
        <v>22</v>
      </c>
      <c r="I63" s="112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5"/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5"/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5"/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75"/>
      <c r="HX63" s="75"/>
      <c r="HY63" s="75"/>
      <c r="HZ63" s="75"/>
      <c r="IA63" s="75"/>
      <c r="IB63" s="75"/>
      <c r="IC63" s="75"/>
      <c r="ID63" s="75"/>
      <c r="IE63" s="75"/>
      <c r="IF63" s="75"/>
      <c r="IG63" s="75"/>
      <c r="IH63" s="75"/>
      <c r="II63" s="75"/>
      <c r="IJ63" s="75"/>
      <c r="IK63" s="75"/>
      <c r="IL63" s="75"/>
      <c r="IM63" s="75"/>
      <c r="IN63" s="75"/>
      <c r="IO63" s="75"/>
      <c r="IP63" s="75"/>
      <c r="IQ63" s="75"/>
      <c r="IR63" s="75"/>
      <c r="IS63" s="75"/>
      <c r="IT63" s="75"/>
      <c r="IU63" s="75"/>
      <c r="IV63" s="75"/>
      <c r="IW63" s="75"/>
    </row>
    <row r="64" spans="1:257" x14ac:dyDescent="0.2">
      <c r="A64" s="89"/>
      <c r="B64" s="224" t="s">
        <v>170</v>
      </c>
      <c r="C64" s="224"/>
      <c r="D64" s="224"/>
      <c r="E64" s="224"/>
      <c r="F64" s="224"/>
      <c r="G64" s="224"/>
      <c r="H64" s="114">
        <v>0.06</v>
      </c>
      <c r="I64" s="11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5"/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5"/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5"/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75"/>
      <c r="HX64" s="75"/>
      <c r="HY64" s="75"/>
      <c r="HZ64" s="75"/>
      <c r="IA64" s="75"/>
      <c r="IB64" s="75"/>
      <c r="IC64" s="75"/>
      <c r="ID64" s="75"/>
      <c r="IE64" s="75"/>
      <c r="IF64" s="75"/>
      <c r="IG64" s="75"/>
      <c r="IH64" s="75"/>
      <c r="II64" s="75"/>
      <c r="IJ64" s="75"/>
      <c r="IK64" s="75"/>
      <c r="IL64" s="75"/>
      <c r="IM64" s="75"/>
      <c r="IN64" s="75"/>
      <c r="IO64" s="75"/>
      <c r="IP64" s="75"/>
      <c r="IQ64" s="75"/>
      <c r="IR64" s="75"/>
      <c r="IS64" s="75"/>
      <c r="IT64" s="75"/>
      <c r="IU64" s="75"/>
      <c r="IV64" s="75"/>
      <c r="IW64" s="75"/>
    </row>
    <row r="65" spans="1:257" ht="14.25" customHeight="1" x14ac:dyDescent="0.2">
      <c r="A65" s="89" t="s">
        <v>109</v>
      </c>
      <c r="B65" s="225" t="s">
        <v>171</v>
      </c>
      <c r="C65" s="225"/>
      <c r="D65" s="225"/>
      <c r="E65" s="225"/>
      <c r="F65" s="225"/>
      <c r="G65" s="225"/>
      <c r="H65" s="225"/>
      <c r="I65" s="116">
        <f>ROUND((H66*H67)*(1-H68),2)</f>
        <v>627.26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/>
      <c r="GD65" s="75"/>
      <c r="GE65" s="75"/>
      <c r="GF65" s="75"/>
      <c r="GG65" s="75"/>
      <c r="GH65" s="75"/>
      <c r="GI65" s="75"/>
      <c r="GJ65" s="75"/>
      <c r="GK65" s="75"/>
      <c r="GL65" s="75"/>
      <c r="GM65" s="75"/>
      <c r="GN65" s="75"/>
      <c r="GO65" s="75"/>
      <c r="GP65" s="75"/>
      <c r="GQ65" s="75"/>
      <c r="GR65" s="75"/>
      <c r="GS65" s="75"/>
      <c r="GT65" s="75"/>
      <c r="GU65" s="75"/>
      <c r="GV65" s="75"/>
      <c r="GW65" s="75"/>
      <c r="GX65" s="75"/>
      <c r="GY65" s="75"/>
      <c r="GZ65" s="75"/>
      <c r="HA65" s="75"/>
      <c r="HB65" s="75"/>
      <c r="HC65" s="75"/>
      <c r="HD65" s="75"/>
      <c r="HE65" s="75"/>
      <c r="HF65" s="75"/>
      <c r="HG65" s="75"/>
      <c r="HH65" s="75"/>
      <c r="HI65" s="75"/>
      <c r="HJ65" s="75"/>
      <c r="HK65" s="75"/>
      <c r="HL65" s="75"/>
      <c r="HM65" s="75"/>
      <c r="HN65" s="75"/>
      <c r="HO65" s="75"/>
      <c r="HP65" s="75"/>
      <c r="HQ65" s="75"/>
      <c r="HR65" s="75"/>
      <c r="HS65" s="75"/>
      <c r="HT65" s="75"/>
      <c r="HU65" s="75"/>
      <c r="HV65" s="75"/>
      <c r="HW65" s="75"/>
      <c r="HX65" s="75"/>
      <c r="HY65" s="75"/>
      <c r="HZ65" s="75"/>
      <c r="IA65" s="75"/>
      <c r="IB65" s="75"/>
      <c r="IC65" s="75"/>
      <c r="ID65" s="75"/>
      <c r="IE65" s="75"/>
      <c r="IF65" s="75"/>
      <c r="IG65" s="75"/>
      <c r="IH65" s="75"/>
      <c r="II65" s="75"/>
      <c r="IJ65" s="75"/>
      <c r="IK65" s="75"/>
      <c r="IL65" s="75"/>
      <c r="IM65" s="75"/>
      <c r="IN65" s="75"/>
      <c r="IO65" s="75"/>
      <c r="IP65" s="75"/>
      <c r="IQ65" s="75"/>
      <c r="IR65" s="75"/>
      <c r="IS65" s="75"/>
      <c r="IT65" s="75"/>
      <c r="IU65" s="75"/>
      <c r="IV65" s="75"/>
      <c r="IW65" s="75"/>
    </row>
    <row r="66" spans="1:257" ht="14.25" customHeight="1" x14ac:dyDescent="0.2">
      <c r="A66" s="89"/>
      <c r="B66" s="226" t="s">
        <v>172</v>
      </c>
      <c r="C66" s="226"/>
      <c r="D66" s="226"/>
      <c r="E66" s="226"/>
      <c r="F66" s="226"/>
      <c r="G66" s="226"/>
      <c r="H66" s="117">
        <f>'Almoxarife DIREP ALF-FOR'!H66</f>
        <v>28.8</v>
      </c>
      <c r="I66" s="118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  <c r="IS66" s="75"/>
      <c r="IT66" s="75"/>
      <c r="IU66" s="75"/>
      <c r="IV66" s="75"/>
      <c r="IW66" s="75"/>
    </row>
    <row r="67" spans="1:257" ht="14.25" customHeight="1" x14ac:dyDescent="0.2">
      <c r="A67" s="119"/>
      <c r="B67" s="226" t="s">
        <v>173</v>
      </c>
      <c r="C67" s="226"/>
      <c r="D67" s="226"/>
      <c r="E67" s="226"/>
      <c r="F67" s="226"/>
      <c r="G67" s="226"/>
      <c r="H67" s="120">
        <v>22</v>
      </c>
      <c r="I67" s="121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5"/>
      <c r="IU67" s="75"/>
      <c r="IV67" s="75"/>
      <c r="IW67" s="75"/>
    </row>
    <row r="68" spans="1:257" ht="14.25" customHeight="1" x14ac:dyDescent="0.2">
      <c r="A68" s="119"/>
      <c r="B68" s="226" t="s">
        <v>174</v>
      </c>
      <c r="C68" s="226"/>
      <c r="D68" s="226"/>
      <c r="E68" s="226"/>
      <c r="F68" s="226"/>
      <c r="G68" s="226"/>
      <c r="H68" s="122">
        <v>0.01</v>
      </c>
      <c r="I68" s="121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/>
      <c r="GA68" s="75"/>
      <c r="GB68" s="75"/>
      <c r="GC68" s="75"/>
      <c r="GD68" s="75"/>
      <c r="GE68" s="75"/>
      <c r="GF68" s="75"/>
      <c r="GG68" s="75"/>
      <c r="GH68" s="75"/>
      <c r="GI68" s="75"/>
      <c r="GJ68" s="75"/>
      <c r="GK68" s="75"/>
      <c r="GL68" s="75"/>
      <c r="GM68" s="75"/>
      <c r="GN68" s="75"/>
      <c r="GO68" s="75"/>
      <c r="GP68" s="75"/>
      <c r="GQ68" s="75"/>
      <c r="GR68" s="75"/>
      <c r="GS68" s="75"/>
      <c r="GT68" s="75"/>
      <c r="GU68" s="75"/>
      <c r="GV68" s="75"/>
      <c r="GW68" s="75"/>
      <c r="GX68" s="75"/>
      <c r="GY68" s="75"/>
      <c r="GZ68" s="75"/>
      <c r="HA68" s="75"/>
      <c r="HB68" s="75"/>
      <c r="HC68" s="75"/>
      <c r="HD68" s="75"/>
      <c r="HE68" s="75"/>
      <c r="HF68" s="75"/>
      <c r="HG68" s="75"/>
      <c r="HH68" s="75"/>
      <c r="HI68" s="75"/>
      <c r="HJ68" s="75"/>
      <c r="HK68" s="75"/>
      <c r="HL68" s="75"/>
      <c r="HM68" s="75"/>
      <c r="HN68" s="75"/>
      <c r="HO68" s="75"/>
      <c r="HP68" s="75"/>
      <c r="HQ68" s="75"/>
      <c r="HR68" s="75"/>
      <c r="HS68" s="75"/>
      <c r="HT68" s="75"/>
      <c r="HU68" s="75"/>
      <c r="HV68" s="75"/>
      <c r="HW68" s="75"/>
      <c r="HX68" s="75"/>
      <c r="HY68" s="75"/>
      <c r="HZ68" s="75"/>
      <c r="IA68" s="75"/>
      <c r="IB68" s="75"/>
      <c r="IC68" s="75"/>
      <c r="ID68" s="75"/>
      <c r="IE68" s="75"/>
      <c r="IF68" s="75"/>
      <c r="IG68" s="75"/>
      <c r="IH68" s="75"/>
      <c r="II68" s="75"/>
      <c r="IJ68" s="75"/>
      <c r="IK68" s="75"/>
      <c r="IL68" s="75"/>
      <c r="IM68" s="75"/>
      <c r="IN68" s="75"/>
      <c r="IO68" s="75"/>
      <c r="IP68" s="75"/>
      <c r="IQ68" s="75"/>
      <c r="IR68" s="75"/>
      <c r="IS68" s="75"/>
      <c r="IT68" s="75"/>
      <c r="IU68" s="75"/>
      <c r="IV68" s="75"/>
      <c r="IW68" s="75"/>
    </row>
    <row r="69" spans="1:257" ht="14.25" customHeight="1" x14ac:dyDescent="0.2">
      <c r="A69" s="89" t="s">
        <v>112</v>
      </c>
      <c r="B69" s="225" t="s">
        <v>175</v>
      </c>
      <c r="C69" s="225"/>
      <c r="D69" s="225"/>
      <c r="E69" s="225"/>
      <c r="F69" s="225"/>
      <c r="G69" s="225"/>
      <c r="H69" s="117">
        <f>'Almoxarife DIREP ALF-FOR'!H69</f>
        <v>147.56</v>
      </c>
      <c r="I69" s="123">
        <f>H69/2</f>
        <v>73.78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  <c r="IS69" s="75"/>
      <c r="IT69" s="75"/>
      <c r="IU69" s="75"/>
      <c r="IV69" s="75"/>
      <c r="IW69" s="75"/>
    </row>
    <row r="70" spans="1:257" ht="14.25" customHeight="1" x14ac:dyDescent="0.2">
      <c r="A70" s="89" t="s">
        <v>115</v>
      </c>
      <c r="B70" s="225" t="s">
        <v>176</v>
      </c>
      <c r="C70" s="225"/>
      <c r="D70" s="225"/>
      <c r="E70" s="225"/>
      <c r="F70" s="225"/>
      <c r="G70" s="225"/>
      <c r="H70" s="117">
        <f>'Almoxarife DIREP ALF-FOR'!H70</f>
        <v>110.52</v>
      </c>
      <c r="I70" s="116">
        <f>H70</f>
        <v>110.52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5"/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5"/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5"/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75"/>
      <c r="HX70" s="75"/>
      <c r="HY70" s="75"/>
      <c r="HZ70" s="75"/>
      <c r="IA70" s="75"/>
      <c r="IB70" s="75"/>
      <c r="IC70" s="75"/>
      <c r="ID70" s="75"/>
      <c r="IE70" s="75"/>
      <c r="IF70" s="75"/>
      <c r="IG70" s="75"/>
      <c r="IH70" s="75"/>
      <c r="II70" s="75"/>
      <c r="IJ70" s="75"/>
      <c r="IK70" s="75"/>
      <c r="IL70" s="75"/>
      <c r="IM70" s="75"/>
      <c r="IN70" s="75"/>
      <c r="IO70" s="75"/>
      <c r="IP70" s="75"/>
      <c r="IQ70" s="75"/>
      <c r="IR70" s="75"/>
      <c r="IS70" s="75"/>
      <c r="IT70" s="75"/>
      <c r="IU70" s="75"/>
      <c r="IV70" s="75"/>
      <c r="IW70" s="75"/>
    </row>
    <row r="71" spans="1:257" ht="14.25" customHeight="1" x14ac:dyDescent="0.2">
      <c r="A71" s="89" t="s">
        <v>156</v>
      </c>
      <c r="B71" s="225" t="s">
        <v>177</v>
      </c>
      <c r="C71" s="225"/>
      <c r="D71" s="225"/>
      <c r="E71" s="225"/>
      <c r="F71" s="225"/>
      <c r="G71" s="225"/>
      <c r="H71" s="117">
        <f>'Almoxarife DIREP ALF-FOR'!H71</f>
        <v>269.81</v>
      </c>
      <c r="I71" s="124">
        <f>(H71*0.02*6)/12</f>
        <v>2.6981000000000002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5"/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5"/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75"/>
      <c r="HX71" s="75"/>
      <c r="HY71" s="75"/>
      <c r="HZ71" s="75"/>
      <c r="IA71" s="75"/>
      <c r="IB71" s="75"/>
      <c r="IC71" s="75"/>
      <c r="ID71" s="75"/>
      <c r="IE71" s="75"/>
      <c r="IF71" s="75"/>
      <c r="IG71" s="75"/>
      <c r="IH71" s="75"/>
      <c r="II71" s="75"/>
      <c r="IJ71" s="75"/>
      <c r="IK71" s="75"/>
      <c r="IL71" s="75"/>
      <c r="IM71" s="75"/>
      <c r="IN71" s="75"/>
      <c r="IO71" s="75"/>
      <c r="IP71" s="75"/>
      <c r="IQ71" s="75"/>
      <c r="IR71" s="75"/>
      <c r="IS71" s="75"/>
      <c r="IT71" s="75"/>
      <c r="IU71" s="75"/>
      <c r="IV71" s="75"/>
      <c r="IW71" s="75"/>
    </row>
    <row r="72" spans="1:257" x14ac:dyDescent="0.2">
      <c r="A72" s="89" t="s">
        <v>136</v>
      </c>
      <c r="B72" s="227" t="s">
        <v>178</v>
      </c>
      <c r="C72" s="227"/>
      <c r="D72" s="227"/>
      <c r="E72" s="227"/>
      <c r="F72" s="227"/>
      <c r="G72" s="227"/>
      <c r="H72" s="227"/>
      <c r="I72" s="124">
        <f>(H21*3*0.003)/12</f>
        <v>2.7829724999999996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  <c r="IS72" s="75"/>
      <c r="IT72" s="75"/>
      <c r="IU72" s="75"/>
      <c r="IV72" s="75"/>
      <c r="IW72" s="75"/>
    </row>
    <row r="73" spans="1:257" x14ac:dyDescent="0.2">
      <c r="A73" s="125"/>
      <c r="B73" s="218" t="s">
        <v>138</v>
      </c>
      <c r="C73" s="218"/>
      <c r="D73" s="218"/>
      <c r="E73" s="218"/>
      <c r="F73" s="218"/>
      <c r="G73" s="218"/>
      <c r="H73" s="218"/>
      <c r="I73" s="105">
        <f>TRUNC(SUM(I60:I72),2)</f>
        <v>832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/>
      <c r="GA73" s="75"/>
      <c r="GB73" s="75"/>
      <c r="GC73" s="75"/>
      <c r="GD73" s="75"/>
      <c r="GE73" s="75"/>
      <c r="GF73" s="75"/>
      <c r="GG73" s="75"/>
      <c r="GH73" s="75"/>
      <c r="GI73" s="75"/>
      <c r="GJ73" s="75"/>
      <c r="GK73" s="75"/>
      <c r="GL73" s="75"/>
      <c r="GM73" s="75"/>
      <c r="GN73" s="75"/>
      <c r="GO73" s="75"/>
      <c r="GP73" s="75"/>
      <c r="GQ73" s="75"/>
      <c r="GR73" s="75"/>
      <c r="GS73" s="75"/>
      <c r="GT73" s="75"/>
      <c r="GU73" s="75"/>
      <c r="GV73" s="75"/>
      <c r="GW73" s="75"/>
      <c r="GX73" s="75"/>
      <c r="GY73" s="75"/>
      <c r="GZ73" s="75"/>
      <c r="HA73" s="75"/>
      <c r="HB73" s="75"/>
      <c r="HC73" s="75"/>
      <c r="HD73" s="75"/>
      <c r="HE73" s="75"/>
      <c r="HF73" s="75"/>
      <c r="HG73" s="75"/>
      <c r="HH73" s="75"/>
      <c r="HI73" s="75"/>
      <c r="HJ73" s="75"/>
      <c r="HK73" s="75"/>
      <c r="HL73" s="75"/>
      <c r="HM73" s="75"/>
      <c r="HN73" s="75"/>
      <c r="HO73" s="75"/>
      <c r="HP73" s="75"/>
      <c r="HQ73" s="75"/>
      <c r="HR73" s="75"/>
      <c r="HS73" s="75"/>
      <c r="HT73" s="75"/>
      <c r="HU73" s="75"/>
      <c r="HV73" s="75"/>
      <c r="HW73" s="75"/>
      <c r="HX73" s="75"/>
      <c r="HY73" s="75"/>
      <c r="HZ73" s="75"/>
      <c r="IA73" s="75"/>
      <c r="IB73" s="75"/>
      <c r="IC73" s="75"/>
      <c r="ID73" s="75"/>
      <c r="IE73" s="75"/>
      <c r="IF73" s="75"/>
      <c r="IG73" s="75"/>
      <c r="IH73" s="75"/>
      <c r="II73" s="75"/>
      <c r="IJ73" s="75"/>
      <c r="IK73" s="75"/>
      <c r="IL73" s="75"/>
      <c r="IM73" s="75"/>
      <c r="IN73" s="75"/>
      <c r="IO73" s="75"/>
      <c r="IP73" s="75"/>
      <c r="IQ73" s="75"/>
      <c r="IR73" s="75"/>
      <c r="IS73" s="75"/>
      <c r="IT73" s="75"/>
      <c r="IU73" s="75"/>
      <c r="IV73" s="75"/>
      <c r="IW73" s="75"/>
    </row>
    <row r="74" spans="1:257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/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5"/>
      <c r="IA74" s="75"/>
      <c r="IB74" s="75"/>
      <c r="IC74" s="75"/>
      <c r="ID74" s="75"/>
      <c r="IE74" s="75"/>
      <c r="IF74" s="75"/>
      <c r="IG74" s="75"/>
      <c r="IH74" s="75"/>
      <c r="II74" s="75"/>
      <c r="IJ74" s="75"/>
      <c r="IK74" s="75"/>
      <c r="IL74" s="75"/>
      <c r="IM74" s="75"/>
      <c r="IN74" s="75"/>
      <c r="IO74" s="75"/>
      <c r="IP74" s="75"/>
      <c r="IQ74" s="75"/>
      <c r="IR74" s="75"/>
      <c r="IS74" s="75"/>
      <c r="IT74" s="75"/>
      <c r="IU74" s="75"/>
      <c r="IV74" s="75"/>
      <c r="IW74" s="75"/>
    </row>
    <row r="75" spans="1:257" x14ac:dyDescent="0.2">
      <c r="A75" s="228"/>
      <c r="B75" s="228"/>
      <c r="C75" s="228"/>
      <c r="D75" s="228"/>
      <c r="E75" s="228"/>
      <c r="F75" s="228"/>
      <c r="G75" s="228"/>
      <c r="H75" s="228"/>
      <c r="I75" s="228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/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5"/>
      <c r="IA75" s="75"/>
      <c r="IB75" s="75"/>
      <c r="IC75" s="75"/>
      <c r="ID75" s="75"/>
      <c r="IE75" s="75"/>
      <c r="IF75" s="75"/>
      <c r="IG75" s="75"/>
      <c r="IH75" s="75"/>
      <c r="II75" s="75"/>
      <c r="IJ75" s="75"/>
      <c r="IK75" s="75"/>
      <c r="IL75" s="75"/>
      <c r="IM75" s="75"/>
      <c r="IN75" s="75"/>
      <c r="IO75" s="75"/>
      <c r="IP75" s="75"/>
      <c r="IQ75" s="75"/>
      <c r="IR75" s="75"/>
      <c r="IS75" s="75"/>
      <c r="IT75" s="75"/>
      <c r="IU75" s="75"/>
      <c r="IV75" s="75"/>
      <c r="IW75" s="75"/>
    </row>
    <row r="76" spans="1:257" ht="14.25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  <c r="IS76" s="75"/>
      <c r="IT76" s="75"/>
      <c r="IU76" s="75"/>
      <c r="IV76" s="75"/>
      <c r="IW76" s="75"/>
    </row>
    <row r="77" spans="1:257" ht="17.25" customHeight="1" x14ac:dyDescent="0.2">
      <c r="A77" s="210" t="s">
        <v>179</v>
      </c>
      <c r="B77" s="210"/>
      <c r="C77" s="210"/>
      <c r="D77" s="210"/>
      <c r="E77" s="210"/>
      <c r="F77" s="210"/>
      <c r="G77" s="210"/>
      <c r="H77" s="210"/>
      <c r="I77" s="210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5"/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5"/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5"/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75"/>
      <c r="HX77" s="75"/>
      <c r="HY77" s="75"/>
      <c r="HZ77" s="75"/>
      <c r="IA77" s="75"/>
      <c r="IB77" s="75"/>
      <c r="IC77" s="75"/>
      <c r="ID77" s="75"/>
      <c r="IE77" s="75"/>
      <c r="IF77" s="75"/>
      <c r="IG77" s="75"/>
      <c r="IH77" s="75"/>
      <c r="II77" s="75"/>
      <c r="IJ77" s="75"/>
      <c r="IK77" s="75"/>
      <c r="IL77" s="75"/>
      <c r="IM77" s="75"/>
      <c r="IN77" s="75"/>
      <c r="IO77" s="75"/>
      <c r="IP77" s="75"/>
      <c r="IQ77" s="75"/>
      <c r="IR77" s="75"/>
      <c r="IS77" s="75"/>
      <c r="IT77" s="75"/>
      <c r="IU77" s="75"/>
      <c r="IV77" s="75"/>
      <c r="IW77" s="75"/>
    </row>
    <row r="78" spans="1:257" ht="15.75" customHeight="1" x14ac:dyDescent="0.2">
      <c r="A78" s="96">
        <v>2</v>
      </c>
      <c r="B78" s="221" t="s">
        <v>180</v>
      </c>
      <c r="C78" s="221"/>
      <c r="D78" s="221"/>
      <c r="E78" s="221"/>
      <c r="F78" s="221"/>
      <c r="G78" s="221"/>
      <c r="H78" s="221"/>
      <c r="I78" s="96" t="s">
        <v>144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  <c r="IS78" s="75"/>
      <c r="IT78" s="75"/>
      <c r="IU78" s="75"/>
      <c r="IV78" s="75"/>
      <c r="IW78" s="75"/>
    </row>
    <row r="79" spans="1:257" ht="14.25" customHeight="1" x14ac:dyDescent="0.2">
      <c r="A79" s="76" t="s">
        <v>141</v>
      </c>
      <c r="B79" s="192" t="s">
        <v>181</v>
      </c>
      <c r="C79" s="192"/>
      <c r="D79" s="192"/>
      <c r="E79" s="192"/>
      <c r="F79" s="192"/>
      <c r="G79" s="192"/>
      <c r="H79" s="192"/>
      <c r="I79" s="92">
        <f>I40</f>
        <v>421.35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5"/>
      <c r="IA79" s="75"/>
      <c r="IB79" s="75"/>
      <c r="IC79" s="75"/>
      <c r="ID79" s="75"/>
      <c r="IE79" s="75"/>
      <c r="IF79" s="75"/>
      <c r="IG79" s="75"/>
      <c r="IH79" s="75"/>
      <c r="II79" s="75"/>
      <c r="IJ79" s="75"/>
      <c r="IK79" s="75"/>
      <c r="IL79" s="75"/>
      <c r="IM79" s="75"/>
      <c r="IN79" s="75"/>
      <c r="IO79" s="75"/>
      <c r="IP79" s="75"/>
      <c r="IQ79" s="75"/>
      <c r="IR79" s="75"/>
      <c r="IS79" s="75"/>
      <c r="IT79" s="75"/>
      <c r="IU79" s="75"/>
      <c r="IV79" s="75"/>
      <c r="IW79" s="75"/>
    </row>
    <row r="80" spans="1:257" ht="14.25" customHeight="1" x14ac:dyDescent="0.2">
      <c r="A80" s="76" t="s">
        <v>148</v>
      </c>
      <c r="B80" s="192" t="s">
        <v>149</v>
      </c>
      <c r="C80" s="192"/>
      <c r="D80" s="192"/>
      <c r="E80" s="192"/>
      <c r="F80" s="192"/>
      <c r="G80" s="192"/>
      <c r="H80" s="192"/>
      <c r="I80" s="92">
        <f>I54</f>
        <v>1561.89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5"/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5"/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5"/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75"/>
      <c r="HX80" s="75"/>
      <c r="HY80" s="75"/>
      <c r="HZ80" s="75"/>
      <c r="IA80" s="75"/>
      <c r="IB80" s="75"/>
      <c r="IC80" s="75"/>
      <c r="ID80" s="75"/>
      <c r="IE80" s="75"/>
      <c r="IF80" s="75"/>
      <c r="IG80" s="75"/>
      <c r="IH80" s="75"/>
      <c r="II80" s="75"/>
      <c r="IJ80" s="75"/>
      <c r="IK80" s="75"/>
      <c r="IL80" s="75"/>
      <c r="IM80" s="75"/>
      <c r="IN80" s="75"/>
      <c r="IO80" s="75"/>
      <c r="IP80" s="75"/>
      <c r="IQ80" s="75"/>
      <c r="IR80" s="75"/>
      <c r="IS80" s="75"/>
      <c r="IT80" s="75"/>
      <c r="IU80" s="75"/>
      <c r="IV80" s="75"/>
      <c r="IW80" s="75"/>
    </row>
    <row r="81" spans="1:257" ht="14.25" customHeight="1" x14ac:dyDescent="0.2">
      <c r="A81" s="76" t="s">
        <v>164</v>
      </c>
      <c r="B81" s="192" t="s">
        <v>165</v>
      </c>
      <c r="C81" s="192"/>
      <c r="D81" s="192"/>
      <c r="E81" s="192"/>
      <c r="F81" s="192"/>
      <c r="G81" s="192"/>
      <c r="H81" s="192"/>
      <c r="I81" s="92">
        <f>I73</f>
        <v>832</v>
      </c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  <c r="IS81" s="75"/>
      <c r="IT81" s="75"/>
      <c r="IU81" s="75"/>
      <c r="IV81" s="75"/>
      <c r="IW81" s="75"/>
    </row>
    <row r="82" spans="1:257" ht="14.25" customHeight="1" x14ac:dyDescent="0.2">
      <c r="A82" s="211" t="s">
        <v>138</v>
      </c>
      <c r="B82" s="211"/>
      <c r="C82" s="211"/>
      <c r="D82" s="211"/>
      <c r="E82" s="211"/>
      <c r="F82" s="211"/>
      <c r="G82" s="211"/>
      <c r="H82" s="211"/>
      <c r="I82" s="126">
        <f>TRUNC(SUM(I79:I81),2)</f>
        <v>2815.24</v>
      </c>
      <c r="J82" s="75"/>
      <c r="K82" s="12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/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/>
      <c r="HE82" s="75"/>
      <c r="HF82" s="75"/>
      <c r="HG82" s="75"/>
      <c r="HH82" s="75"/>
      <c r="HI82" s="75"/>
      <c r="HJ82" s="75"/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5"/>
      <c r="HY82" s="75"/>
      <c r="HZ82" s="75"/>
      <c r="IA82" s="75"/>
      <c r="IB82" s="75"/>
      <c r="IC82" s="75"/>
      <c r="ID82" s="75"/>
      <c r="IE82" s="75"/>
      <c r="IF82" s="75"/>
      <c r="IG82" s="75"/>
      <c r="IH82" s="75"/>
      <c r="II82" s="75"/>
      <c r="IJ82" s="75"/>
      <c r="IK82" s="75"/>
      <c r="IL82" s="75"/>
      <c r="IM82" s="75"/>
      <c r="IN82" s="75"/>
      <c r="IO82" s="75"/>
      <c r="IP82" s="75"/>
      <c r="IQ82" s="75"/>
      <c r="IR82" s="75"/>
      <c r="IS82" s="75"/>
      <c r="IT82" s="75"/>
      <c r="IU82" s="75"/>
      <c r="IV82" s="75"/>
      <c r="IW82" s="75"/>
    </row>
    <row r="83" spans="1:257" ht="14.25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5"/>
      <c r="IA83" s="75"/>
      <c r="IB83" s="75"/>
      <c r="IC83" s="75"/>
      <c r="ID83" s="75"/>
      <c r="IE83" s="75"/>
      <c r="IF83" s="75"/>
      <c r="IG83" s="75"/>
      <c r="IH83" s="75"/>
      <c r="II83" s="75"/>
      <c r="IJ83" s="75"/>
      <c r="IK83" s="75"/>
      <c r="IL83" s="75"/>
      <c r="IM83" s="75"/>
      <c r="IN83" s="75"/>
      <c r="IO83" s="75"/>
      <c r="IP83" s="75"/>
      <c r="IQ83" s="75"/>
      <c r="IR83" s="75"/>
      <c r="IS83" s="75"/>
      <c r="IT83" s="75"/>
      <c r="IU83" s="75"/>
      <c r="IV83" s="75"/>
      <c r="IW83" s="75"/>
    </row>
    <row r="84" spans="1:257" ht="15.75" x14ac:dyDescent="0.2">
      <c r="A84" s="213" t="s">
        <v>182</v>
      </c>
      <c r="B84" s="213"/>
      <c r="C84" s="213"/>
      <c r="D84" s="213"/>
      <c r="E84" s="213"/>
      <c r="F84" s="213"/>
      <c r="G84" s="213"/>
      <c r="H84" s="213"/>
      <c r="I84" s="213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  <c r="IS84" s="75"/>
      <c r="IT84" s="75"/>
      <c r="IU84" s="75"/>
      <c r="IV84" s="75"/>
      <c r="IW84" s="75"/>
    </row>
    <row r="85" spans="1:257" ht="15" x14ac:dyDescent="0.2">
      <c r="A85" s="110">
        <v>3</v>
      </c>
      <c r="B85" s="229" t="s">
        <v>183</v>
      </c>
      <c r="C85" s="229"/>
      <c r="D85" s="229"/>
      <c r="E85" s="229"/>
      <c r="F85" s="229"/>
      <c r="G85" s="229"/>
      <c r="H85" s="128" t="s">
        <v>143</v>
      </c>
      <c r="I85" s="110" t="s">
        <v>184</v>
      </c>
    </row>
    <row r="86" spans="1:257" ht="15" customHeight="1" x14ac:dyDescent="0.2">
      <c r="A86" s="89" t="s">
        <v>107</v>
      </c>
      <c r="B86" s="192" t="s">
        <v>185</v>
      </c>
      <c r="C86" s="192"/>
      <c r="D86" s="192"/>
      <c r="E86" s="192"/>
      <c r="F86" s="192"/>
      <c r="G86" s="192"/>
      <c r="H86" s="129">
        <f>I86/(I31+I40)</f>
        <v>4.5833333333333334E-3</v>
      </c>
      <c r="I86" s="100">
        <f>((I31+I40)/12)*5.5%</f>
        <v>18.93824166666667</v>
      </c>
      <c r="J86" s="130"/>
    </row>
    <row r="87" spans="1:257" x14ac:dyDescent="0.2">
      <c r="A87" s="89" t="s">
        <v>109</v>
      </c>
      <c r="B87" s="215" t="s">
        <v>186</v>
      </c>
      <c r="C87" s="215"/>
      <c r="D87" s="215"/>
      <c r="E87" s="215"/>
      <c r="F87" s="215"/>
      <c r="G87" s="215"/>
      <c r="H87" s="131">
        <f>I87/($I$31+$I$40)</f>
        <v>3.678623807472446E-4</v>
      </c>
      <c r="I87" s="100">
        <f>ROUND($I$86*H53,2)</f>
        <v>1.52</v>
      </c>
      <c r="J87" s="132"/>
    </row>
    <row r="88" spans="1:257" ht="13.5" customHeight="1" x14ac:dyDescent="0.2">
      <c r="A88" s="89" t="s">
        <v>112</v>
      </c>
      <c r="B88" s="192" t="s">
        <v>187</v>
      </c>
      <c r="C88" s="192"/>
      <c r="D88" s="192"/>
      <c r="E88" s="192"/>
      <c r="F88" s="192"/>
      <c r="G88" s="192"/>
      <c r="H88" s="133">
        <f>'Almoxarife DIREP ALF-FOR'!H88</f>
        <v>8.0000000000000002E-3</v>
      </c>
      <c r="I88" s="100">
        <f>I31*H88</f>
        <v>29.685040000000001</v>
      </c>
      <c r="J88" s="132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5"/>
      <c r="IA88" s="75"/>
      <c r="IB88" s="75"/>
      <c r="IC88" s="75"/>
      <c r="ID88" s="75"/>
      <c r="IE88" s="75"/>
      <c r="IF88" s="75"/>
      <c r="IG88" s="75"/>
      <c r="IH88" s="75"/>
      <c r="II88" s="75"/>
      <c r="IJ88" s="75"/>
      <c r="IK88" s="75"/>
      <c r="IL88" s="75"/>
      <c r="IM88" s="75"/>
      <c r="IN88" s="75"/>
      <c r="IO88" s="75"/>
      <c r="IP88" s="75"/>
      <c r="IQ88" s="75"/>
      <c r="IR88" s="75"/>
      <c r="IS88" s="75"/>
      <c r="IT88" s="75"/>
      <c r="IU88" s="75"/>
      <c r="IV88" s="75"/>
      <c r="IW88" s="75"/>
    </row>
    <row r="89" spans="1:257" ht="15" customHeight="1" x14ac:dyDescent="0.2">
      <c r="A89" s="89" t="s">
        <v>115</v>
      </c>
      <c r="B89" s="192" t="s">
        <v>188</v>
      </c>
      <c r="C89" s="192"/>
      <c r="D89" s="192"/>
      <c r="E89" s="192"/>
      <c r="F89" s="192"/>
      <c r="G89" s="192"/>
      <c r="H89" s="133">
        <f>I89/($I$31+$I$40)</f>
        <v>1.9443462940285285E-2</v>
      </c>
      <c r="I89" s="100">
        <f>ROUND((((($I$31+$I$40)/30)*7)/12)*1,2)</f>
        <v>80.34</v>
      </c>
      <c r="J89" s="134"/>
    </row>
    <row r="90" spans="1:257" ht="24" customHeight="1" x14ac:dyDescent="0.2">
      <c r="A90" s="89" t="s">
        <v>156</v>
      </c>
      <c r="B90" s="192" t="s">
        <v>189</v>
      </c>
      <c r="C90" s="192"/>
      <c r="D90" s="192"/>
      <c r="E90" s="192"/>
      <c r="F90" s="192"/>
      <c r="G90" s="192"/>
      <c r="H90" s="133">
        <f>I90/($I$31+$I$40)</f>
        <v>7.349987173219618E-3</v>
      </c>
      <c r="I90" s="100">
        <f>ROUND(I89*H54,2)</f>
        <v>30.37</v>
      </c>
      <c r="J90" s="130"/>
    </row>
    <row r="91" spans="1:257" ht="27.75" customHeight="1" x14ac:dyDescent="0.2">
      <c r="A91" s="89" t="s">
        <v>136</v>
      </c>
      <c r="B91" s="192" t="s">
        <v>190</v>
      </c>
      <c r="C91" s="192"/>
      <c r="D91" s="192"/>
      <c r="E91" s="192"/>
      <c r="F91" s="192"/>
      <c r="G91" s="192"/>
      <c r="H91" s="99">
        <f>I91/(I31)</f>
        <v>3.2000000000000001E-2</v>
      </c>
      <c r="I91" s="100">
        <f>(I31)*H53*40%</f>
        <v>118.74016000000002</v>
      </c>
      <c r="J91" s="130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  <c r="IT91" s="135"/>
      <c r="IU91" s="135"/>
      <c r="IV91" s="135"/>
      <c r="IW91" s="135"/>
    </row>
    <row r="92" spans="1:257" x14ac:dyDescent="0.2">
      <c r="A92" s="218" t="s">
        <v>138</v>
      </c>
      <c r="B92" s="218"/>
      <c r="C92" s="218"/>
      <c r="D92" s="218"/>
      <c r="E92" s="218"/>
      <c r="F92" s="218"/>
      <c r="G92" s="218"/>
      <c r="H92" s="218"/>
      <c r="I92" s="105">
        <f>TRUNC(SUM(I86:I91),2)</f>
        <v>279.58999999999997</v>
      </c>
    </row>
    <row r="93" spans="1:257" x14ac:dyDescent="0.2">
      <c r="A93" s="230"/>
      <c r="B93" s="230"/>
      <c r="C93" s="230"/>
      <c r="D93" s="230"/>
      <c r="E93" s="230"/>
      <c r="F93" s="230"/>
      <c r="G93" s="230"/>
      <c r="H93" s="230"/>
      <c r="I93" s="230"/>
    </row>
    <row r="94" spans="1:257" ht="17.25" customHeight="1" x14ac:dyDescent="0.2">
      <c r="A94" s="210" t="s">
        <v>191</v>
      </c>
      <c r="B94" s="210"/>
      <c r="C94" s="210"/>
      <c r="D94" s="210"/>
      <c r="E94" s="210"/>
      <c r="F94" s="210"/>
      <c r="G94" s="210"/>
      <c r="H94" s="210"/>
      <c r="I94" s="210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  <c r="IU94" s="75"/>
      <c r="IV94" s="75"/>
      <c r="IW94" s="75"/>
    </row>
    <row r="95" spans="1:257" ht="17.25" customHeight="1" x14ac:dyDescent="0.25">
      <c r="A95" s="231" t="s">
        <v>192</v>
      </c>
      <c r="B95" s="231"/>
      <c r="C95" s="231"/>
      <c r="D95" s="231"/>
      <c r="E95" s="231"/>
      <c r="F95" s="231"/>
      <c r="G95" s="231"/>
      <c r="H95" s="231"/>
      <c r="I95" s="231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  <c r="IU95" s="75"/>
      <c r="IV95" s="75"/>
      <c r="IW95" s="75"/>
    </row>
    <row r="96" spans="1:257" ht="33.75" customHeight="1" x14ac:dyDescent="0.2">
      <c r="A96" s="136" t="s">
        <v>193</v>
      </c>
      <c r="B96" s="137">
        <f>I31</f>
        <v>3710.63</v>
      </c>
      <c r="C96" s="82"/>
      <c r="D96" s="138" t="s">
        <v>194</v>
      </c>
      <c r="E96" s="139">
        <f>I82-I60-I65</f>
        <v>2173.0199999999995</v>
      </c>
      <c r="F96" s="82"/>
      <c r="G96" s="136" t="s">
        <v>195</v>
      </c>
      <c r="H96" s="139">
        <f>I92</f>
        <v>279.58999999999997</v>
      </c>
      <c r="I96" s="140">
        <f>ROUND(B96+E96+H96,2)</f>
        <v>6163.24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  <c r="IU96" s="75"/>
      <c r="IV96" s="75"/>
      <c r="IW96" s="75"/>
    </row>
    <row r="97" spans="1:257" ht="22.5" customHeight="1" x14ac:dyDescent="0.2">
      <c r="A97" s="210" t="s">
        <v>196</v>
      </c>
      <c r="B97" s="210"/>
      <c r="C97" s="210"/>
      <c r="D97" s="210"/>
      <c r="E97" s="210"/>
      <c r="F97" s="210"/>
      <c r="G97" s="210"/>
      <c r="H97" s="210"/>
      <c r="I97" s="210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  <c r="IU97" s="75"/>
      <c r="IV97" s="75"/>
      <c r="IW97" s="75"/>
    </row>
    <row r="98" spans="1:257" ht="15" x14ac:dyDescent="0.25">
      <c r="A98" s="141" t="s">
        <v>197</v>
      </c>
      <c r="B98" s="232" t="s">
        <v>198</v>
      </c>
      <c r="C98" s="232"/>
      <c r="D98" s="232"/>
      <c r="E98" s="232"/>
      <c r="F98" s="232"/>
      <c r="G98" s="232"/>
      <c r="H98" s="128" t="s">
        <v>143</v>
      </c>
      <c r="I98" s="142" t="s">
        <v>144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5"/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5"/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5"/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75"/>
      <c r="HX98" s="75"/>
      <c r="HY98" s="75"/>
      <c r="HZ98" s="75"/>
      <c r="IA98" s="75"/>
      <c r="IB98" s="75"/>
      <c r="IC98" s="75"/>
      <c r="ID98" s="75"/>
      <c r="IE98" s="75"/>
      <c r="IF98" s="75"/>
      <c r="IG98" s="75"/>
      <c r="IH98" s="75"/>
      <c r="II98" s="75"/>
      <c r="IJ98" s="75"/>
      <c r="IK98" s="75"/>
      <c r="IL98" s="75"/>
      <c r="IM98" s="75"/>
      <c r="IN98" s="75"/>
      <c r="IO98" s="75"/>
      <c r="IP98" s="75"/>
      <c r="IQ98" s="75"/>
      <c r="IR98" s="75"/>
      <c r="IS98" s="75"/>
      <c r="IT98" s="75"/>
      <c r="IU98" s="75"/>
      <c r="IV98" s="75"/>
      <c r="IW98" s="75"/>
    </row>
    <row r="99" spans="1:257" ht="13.5" customHeight="1" x14ac:dyDescent="0.2">
      <c r="A99" s="89" t="s">
        <v>107</v>
      </c>
      <c r="B99" s="216" t="s">
        <v>199</v>
      </c>
      <c r="C99" s="216"/>
      <c r="D99" s="216"/>
      <c r="E99" s="216"/>
      <c r="F99" s="216"/>
      <c r="G99" s="216"/>
      <c r="H99" s="143">
        <f>'Almoxarife DIREP ALF-FOR'!H99</f>
        <v>9.0749999999999997E-2</v>
      </c>
      <c r="I99" s="100">
        <f>ROUND(($I$31)*H99,2)</f>
        <v>336.74</v>
      </c>
      <c r="J99" s="75"/>
      <c r="K99" s="14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  <c r="IU99" s="75"/>
      <c r="IV99" s="75"/>
      <c r="IW99" s="75"/>
    </row>
    <row r="100" spans="1:257" ht="13.5" customHeight="1" x14ac:dyDescent="0.2">
      <c r="A100" s="89" t="s">
        <v>200</v>
      </c>
      <c r="B100" s="216" t="s">
        <v>201</v>
      </c>
      <c r="C100" s="216"/>
      <c r="D100" s="216"/>
      <c r="E100" s="216"/>
      <c r="F100" s="216"/>
      <c r="G100" s="216"/>
      <c r="H100" s="145">
        <f>I100/($I$31+$I$40)</f>
        <v>3.080605424033998E-2</v>
      </c>
      <c r="I100" s="100">
        <f>ROUND(I99*H54,2)</f>
        <v>127.29</v>
      </c>
      <c r="J100" s="75"/>
      <c r="K100" s="144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  <c r="IU100" s="75"/>
      <c r="IV100" s="75"/>
      <c r="IW100" s="75"/>
    </row>
    <row r="101" spans="1:257" ht="15" customHeight="1" x14ac:dyDescent="0.2">
      <c r="A101" s="89" t="s">
        <v>109</v>
      </c>
      <c r="B101" s="233" t="s">
        <v>202</v>
      </c>
      <c r="C101" s="233"/>
      <c r="D101" s="233"/>
      <c r="E101" s="233"/>
      <c r="F101" s="233"/>
      <c r="G101" s="233"/>
      <c r="H101" s="146">
        <f>'Almoxarife DIREP ALF-FOR'!H101</f>
        <v>1.6299999999999999E-2</v>
      </c>
      <c r="I101" s="100">
        <f>H101*$I$96</f>
        <v>100.46081199999999</v>
      </c>
      <c r="J101" s="144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  <c r="IU101" s="75"/>
      <c r="IV101" s="75"/>
      <c r="IW101" s="75"/>
    </row>
    <row r="102" spans="1:257" ht="15" customHeight="1" x14ac:dyDescent="0.2">
      <c r="A102" s="89" t="s">
        <v>112</v>
      </c>
      <c r="B102" s="192" t="s">
        <v>203</v>
      </c>
      <c r="C102" s="192"/>
      <c r="D102" s="192"/>
      <c r="E102" s="192"/>
      <c r="F102" s="192"/>
      <c r="G102" s="192"/>
      <c r="H102" s="146">
        <f>'Almoxarife DIREP ALF-FOR'!H102</f>
        <v>2.3000000000000001E-4</v>
      </c>
      <c r="I102" s="100">
        <f>H102*$I$96</f>
        <v>1.4175451999999999</v>
      </c>
      <c r="J102" s="148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  <c r="IU102" s="75"/>
      <c r="IV102" s="75"/>
      <c r="IW102" s="75"/>
    </row>
    <row r="103" spans="1:257" ht="15" customHeight="1" x14ac:dyDescent="0.2">
      <c r="A103" s="89" t="s">
        <v>115</v>
      </c>
      <c r="B103" s="192" t="s">
        <v>204</v>
      </c>
      <c r="C103" s="192"/>
      <c r="D103" s="192"/>
      <c r="E103" s="192"/>
      <c r="F103" s="192"/>
      <c r="G103" s="192"/>
      <c r="H103" s="146">
        <f>'Almoxarife DIREP ALF-FOR'!H103</f>
        <v>3.3E-3</v>
      </c>
      <c r="I103" s="100">
        <f>H103*$I$96</f>
        <v>20.338691999999998</v>
      </c>
      <c r="J103" s="148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  <c r="IU103" s="75"/>
      <c r="IV103" s="75"/>
      <c r="IW103" s="75"/>
    </row>
    <row r="104" spans="1:257" ht="15" customHeight="1" x14ac:dyDescent="0.2">
      <c r="A104" s="89" t="s">
        <v>156</v>
      </c>
      <c r="B104" s="192" t="s">
        <v>205</v>
      </c>
      <c r="C104" s="192"/>
      <c r="D104" s="192"/>
      <c r="E104" s="192"/>
      <c r="F104" s="192"/>
      <c r="G104" s="192"/>
      <c r="H104" s="166">
        <f>'Almoxarife DIREP ALF-FOR'!H104</f>
        <v>5.5000000000000003E-4</v>
      </c>
      <c r="I104" s="100">
        <f>H104*$I$96</f>
        <v>3.3897820000000003</v>
      </c>
      <c r="J104" s="148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  <c r="IU104" s="75"/>
      <c r="IV104" s="75"/>
      <c r="IW104" s="75"/>
    </row>
    <row r="105" spans="1:257" ht="15" customHeight="1" x14ac:dyDescent="0.2">
      <c r="A105" s="89" t="s">
        <v>136</v>
      </c>
      <c r="B105" s="192" t="s">
        <v>206</v>
      </c>
      <c r="C105" s="192"/>
      <c r="D105" s="192"/>
      <c r="E105" s="192"/>
      <c r="F105" s="192"/>
      <c r="G105" s="192"/>
      <c r="H105" s="146">
        <f>'Almoxarife DIREP ALF-FOR'!H105</f>
        <v>1.3899999999999999E-2</v>
      </c>
      <c r="I105" s="100">
        <f>H105*$I$96</f>
        <v>85.669035999999991</v>
      </c>
      <c r="J105" s="148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/>
      <c r="GD105" s="75"/>
      <c r="GE105" s="75"/>
      <c r="GF105" s="75"/>
      <c r="GG105" s="75"/>
      <c r="GH105" s="75"/>
      <c r="GI105" s="75"/>
      <c r="GJ105" s="75"/>
      <c r="GK105" s="75"/>
      <c r="GL105" s="75"/>
      <c r="GM105" s="75"/>
      <c r="GN105" s="75"/>
      <c r="GO105" s="75"/>
      <c r="GP105" s="75"/>
      <c r="GQ105" s="75"/>
      <c r="GR105" s="75"/>
      <c r="GS105" s="75"/>
      <c r="GT105" s="75"/>
      <c r="GU105" s="75"/>
      <c r="GV105" s="75"/>
      <c r="GW105" s="75"/>
      <c r="GX105" s="75"/>
      <c r="GY105" s="75"/>
      <c r="GZ105" s="75"/>
      <c r="HA105" s="75"/>
      <c r="HB105" s="75"/>
      <c r="HC105" s="75"/>
      <c r="HD105" s="75"/>
      <c r="HE105" s="75"/>
      <c r="HF105" s="75"/>
      <c r="HG105" s="75"/>
      <c r="HH105" s="75"/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75"/>
      <c r="HX105" s="75"/>
      <c r="HY105" s="75"/>
      <c r="HZ105" s="75"/>
      <c r="IA105" s="75"/>
      <c r="IB105" s="75"/>
      <c r="IC105" s="75"/>
      <c r="ID105" s="75"/>
      <c r="IE105" s="75"/>
      <c r="IF105" s="75"/>
      <c r="IG105" s="75"/>
      <c r="IH105" s="75"/>
      <c r="II105" s="75"/>
      <c r="IJ105" s="75"/>
      <c r="IK105" s="75"/>
      <c r="IL105" s="75"/>
      <c r="IM105" s="75"/>
      <c r="IN105" s="75"/>
      <c r="IO105" s="75"/>
      <c r="IP105" s="75"/>
      <c r="IQ105" s="75"/>
      <c r="IR105" s="75"/>
      <c r="IS105" s="75"/>
      <c r="IT105" s="75"/>
      <c r="IU105" s="75"/>
      <c r="IV105" s="75"/>
      <c r="IW105" s="75"/>
    </row>
    <row r="106" spans="1:257" ht="15.75" x14ac:dyDescent="0.2">
      <c r="A106" s="234" t="s">
        <v>138</v>
      </c>
      <c r="B106" s="234"/>
      <c r="C106" s="234"/>
      <c r="D106" s="234"/>
      <c r="E106" s="234"/>
      <c r="F106" s="234"/>
      <c r="G106" s="234"/>
      <c r="H106" s="234"/>
      <c r="I106" s="150">
        <f>TRUNC(SUM(I99:I105),2)</f>
        <v>675.3</v>
      </c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5"/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5"/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5"/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75"/>
      <c r="HX106" s="75"/>
      <c r="HY106" s="75"/>
      <c r="HZ106" s="75"/>
      <c r="IA106" s="75"/>
      <c r="IB106" s="75"/>
      <c r="IC106" s="75"/>
      <c r="ID106" s="75"/>
      <c r="IE106" s="75"/>
      <c r="IF106" s="75"/>
      <c r="IG106" s="75"/>
      <c r="IH106" s="75"/>
      <c r="II106" s="75"/>
      <c r="IJ106" s="75"/>
      <c r="IK106" s="75"/>
      <c r="IL106" s="75"/>
      <c r="IM106" s="75"/>
      <c r="IN106" s="75"/>
      <c r="IO106" s="75"/>
      <c r="IP106" s="75"/>
      <c r="IQ106" s="75"/>
      <c r="IR106" s="75"/>
      <c r="IS106" s="75"/>
      <c r="IT106" s="75"/>
      <c r="IU106" s="75"/>
      <c r="IV106" s="75"/>
      <c r="IW106" s="75"/>
    </row>
    <row r="107" spans="1:257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/>
      <c r="GA107" s="75"/>
      <c r="GB107" s="75"/>
      <c r="GC107" s="75"/>
      <c r="GD107" s="75"/>
      <c r="GE107" s="75"/>
      <c r="GF107" s="75"/>
      <c r="GG107" s="75"/>
      <c r="GH107" s="75"/>
      <c r="GI107" s="75"/>
      <c r="GJ107" s="75"/>
      <c r="GK107" s="75"/>
      <c r="GL107" s="75"/>
      <c r="GM107" s="75"/>
      <c r="GN107" s="75"/>
      <c r="GO107" s="75"/>
      <c r="GP107" s="75"/>
      <c r="GQ107" s="75"/>
      <c r="GR107" s="75"/>
      <c r="GS107" s="75"/>
      <c r="GT107" s="75"/>
      <c r="GU107" s="75"/>
      <c r="GV107" s="75"/>
      <c r="GW107" s="75"/>
      <c r="GX107" s="75"/>
      <c r="GY107" s="75"/>
      <c r="GZ107" s="75"/>
      <c r="HA107" s="75"/>
      <c r="HB107" s="75"/>
      <c r="HC107" s="75"/>
      <c r="HD107" s="75"/>
      <c r="HE107" s="75"/>
      <c r="HF107" s="75"/>
      <c r="HG107" s="75"/>
      <c r="HH107" s="75"/>
      <c r="HI107" s="75"/>
      <c r="HJ107" s="75"/>
      <c r="HK107" s="75"/>
      <c r="HL107" s="75"/>
      <c r="HM107" s="75"/>
      <c r="HN107" s="75"/>
      <c r="HO107" s="75"/>
      <c r="HP107" s="75"/>
      <c r="HQ107" s="75"/>
      <c r="HR107" s="75"/>
      <c r="HS107" s="75"/>
      <c r="HT107" s="75"/>
      <c r="HU107" s="75"/>
      <c r="HV107" s="75"/>
      <c r="HW107" s="75"/>
      <c r="HX107" s="75"/>
      <c r="HY107" s="75"/>
      <c r="HZ107" s="75"/>
      <c r="IA107" s="75"/>
      <c r="IB107" s="75"/>
      <c r="IC107" s="75"/>
      <c r="ID107" s="75"/>
      <c r="IE107" s="75"/>
      <c r="IF107" s="75"/>
      <c r="IG107" s="75"/>
      <c r="IH107" s="75"/>
      <c r="II107" s="75"/>
      <c r="IJ107" s="75"/>
      <c r="IK107" s="75"/>
      <c r="IL107" s="75"/>
      <c r="IM107" s="75"/>
      <c r="IN107" s="75"/>
      <c r="IO107" s="75"/>
      <c r="IP107" s="75"/>
      <c r="IQ107" s="75"/>
      <c r="IR107" s="75"/>
      <c r="IS107" s="75"/>
      <c r="IT107" s="75"/>
      <c r="IU107" s="75"/>
      <c r="IV107" s="75"/>
      <c r="IW107" s="75"/>
    </row>
    <row r="108" spans="1:257" ht="15" x14ac:dyDescent="0.2">
      <c r="A108" s="222" t="s">
        <v>207</v>
      </c>
      <c r="B108" s="222"/>
      <c r="C108" s="222"/>
      <c r="D108" s="222"/>
      <c r="E108" s="222"/>
      <c r="F108" s="222"/>
      <c r="G108" s="222"/>
      <c r="H108" s="222"/>
      <c r="I108" s="222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/>
      <c r="GA108" s="75"/>
      <c r="GB108" s="75"/>
      <c r="GC108" s="75"/>
      <c r="GD108" s="75"/>
      <c r="GE108" s="75"/>
      <c r="GF108" s="75"/>
      <c r="GG108" s="75"/>
      <c r="GH108" s="75"/>
      <c r="GI108" s="75"/>
      <c r="GJ108" s="75"/>
      <c r="GK108" s="75"/>
      <c r="GL108" s="75"/>
      <c r="GM108" s="75"/>
      <c r="GN108" s="75"/>
      <c r="GO108" s="75"/>
      <c r="GP108" s="75"/>
      <c r="GQ108" s="75"/>
      <c r="GR108" s="75"/>
      <c r="GS108" s="75"/>
      <c r="GT108" s="75"/>
      <c r="GU108" s="75"/>
      <c r="GV108" s="75"/>
      <c r="GW108" s="75"/>
      <c r="GX108" s="75"/>
      <c r="GY108" s="75"/>
      <c r="GZ108" s="75"/>
      <c r="HA108" s="75"/>
      <c r="HB108" s="75"/>
      <c r="HC108" s="75"/>
      <c r="HD108" s="75"/>
      <c r="HE108" s="75"/>
      <c r="HF108" s="75"/>
      <c r="HG108" s="75"/>
      <c r="HH108" s="75"/>
      <c r="HI108" s="75"/>
      <c r="HJ108" s="75"/>
      <c r="HK108" s="75"/>
      <c r="HL108" s="75"/>
      <c r="HM108" s="75"/>
      <c r="HN108" s="75"/>
      <c r="HO108" s="75"/>
      <c r="HP108" s="75"/>
      <c r="HQ108" s="75"/>
      <c r="HR108" s="75"/>
      <c r="HS108" s="75"/>
      <c r="HT108" s="75"/>
      <c r="HU108" s="75"/>
      <c r="HV108" s="75"/>
      <c r="HW108" s="75"/>
      <c r="HX108" s="75"/>
      <c r="HY108" s="75"/>
      <c r="HZ108" s="75"/>
      <c r="IA108" s="75"/>
      <c r="IB108" s="75"/>
      <c r="IC108" s="75"/>
      <c r="ID108" s="75"/>
      <c r="IE108" s="75"/>
      <c r="IF108" s="75"/>
      <c r="IG108" s="75"/>
      <c r="IH108" s="75"/>
      <c r="II108" s="75"/>
      <c r="IJ108" s="75"/>
      <c r="IK108" s="75"/>
      <c r="IL108" s="75"/>
      <c r="IM108" s="75"/>
      <c r="IN108" s="75"/>
      <c r="IO108" s="75"/>
      <c r="IP108" s="75"/>
      <c r="IQ108" s="75"/>
      <c r="IR108" s="75"/>
      <c r="IS108" s="75"/>
      <c r="IT108" s="75"/>
      <c r="IU108" s="75"/>
      <c r="IV108" s="75"/>
      <c r="IW108" s="75"/>
    </row>
    <row r="109" spans="1:257" ht="15" x14ac:dyDescent="0.2">
      <c r="A109" s="110" t="s">
        <v>208</v>
      </c>
      <c r="B109" s="229" t="s">
        <v>209</v>
      </c>
      <c r="C109" s="229"/>
      <c r="D109" s="229"/>
      <c r="E109" s="229"/>
      <c r="F109" s="229"/>
      <c r="G109" s="229"/>
      <c r="H109" s="229"/>
      <c r="I109" s="140" t="s">
        <v>144</v>
      </c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5"/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5"/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5"/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75"/>
      <c r="HX109" s="75"/>
      <c r="HY109" s="75"/>
      <c r="HZ109" s="75"/>
      <c r="IA109" s="75"/>
      <c r="IB109" s="75"/>
      <c r="IC109" s="75"/>
      <c r="ID109" s="75"/>
      <c r="IE109" s="75"/>
      <c r="IF109" s="75"/>
      <c r="IG109" s="75"/>
      <c r="IH109" s="75"/>
      <c r="II109" s="75"/>
      <c r="IJ109" s="75"/>
      <c r="IK109" s="75"/>
      <c r="IL109" s="75"/>
      <c r="IM109" s="75"/>
      <c r="IN109" s="75"/>
      <c r="IO109" s="75"/>
      <c r="IP109" s="75"/>
      <c r="IQ109" s="75"/>
      <c r="IR109" s="75"/>
      <c r="IS109" s="75"/>
      <c r="IT109" s="75"/>
      <c r="IU109" s="75"/>
      <c r="IV109" s="75"/>
      <c r="IW109" s="75"/>
    </row>
    <row r="110" spans="1:257" x14ac:dyDescent="0.2">
      <c r="A110" s="89" t="s">
        <v>107</v>
      </c>
      <c r="B110" s="215" t="s">
        <v>210</v>
      </c>
      <c r="C110" s="215"/>
      <c r="D110" s="215"/>
      <c r="E110" s="215"/>
      <c r="F110" s="215"/>
      <c r="G110" s="215"/>
      <c r="H110" s="215"/>
      <c r="I110" s="100">
        <v>0</v>
      </c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  <c r="IV110" s="75"/>
      <c r="IW110" s="75"/>
    </row>
    <row r="111" spans="1:257" ht="15.75" x14ac:dyDescent="0.2">
      <c r="A111" s="235" t="s">
        <v>138</v>
      </c>
      <c r="B111" s="235"/>
      <c r="C111" s="235"/>
      <c r="D111" s="235"/>
      <c r="E111" s="235"/>
      <c r="F111" s="235"/>
      <c r="G111" s="235"/>
      <c r="H111" s="235"/>
      <c r="I111" s="100">
        <v>0</v>
      </c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5"/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5"/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5"/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75"/>
      <c r="HX111" s="75"/>
      <c r="HY111" s="75"/>
      <c r="HZ111" s="75"/>
      <c r="IA111" s="75"/>
      <c r="IB111" s="75"/>
      <c r="IC111" s="75"/>
      <c r="ID111" s="75"/>
      <c r="IE111" s="75"/>
      <c r="IF111" s="75"/>
      <c r="IG111" s="75"/>
      <c r="IH111" s="75"/>
      <c r="II111" s="75"/>
      <c r="IJ111" s="75"/>
      <c r="IK111" s="75"/>
      <c r="IL111" s="75"/>
      <c r="IM111" s="75"/>
      <c r="IN111" s="75"/>
      <c r="IO111" s="75"/>
      <c r="IP111" s="75"/>
      <c r="IQ111" s="75"/>
      <c r="IR111" s="75"/>
      <c r="IS111" s="75"/>
      <c r="IT111" s="75"/>
      <c r="IU111" s="75"/>
      <c r="IV111" s="75"/>
      <c r="IW111" s="75"/>
    </row>
    <row r="112" spans="1:257" ht="14.2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  <c r="IS112" s="75"/>
      <c r="IT112" s="75"/>
      <c r="IU112" s="75"/>
      <c r="IV112" s="75"/>
      <c r="IW112" s="75"/>
    </row>
    <row r="113" spans="1:257" ht="17.25" customHeight="1" x14ac:dyDescent="0.2">
      <c r="A113" s="210" t="s">
        <v>211</v>
      </c>
      <c r="B113" s="210"/>
      <c r="C113" s="210"/>
      <c r="D113" s="210"/>
      <c r="E113" s="210"/>
      <c r="F113" s="210"/>
      <c r="G113" s="210"/>
      <c r="H113" s="210"/>
      <c r="I113" s="21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  <c r="IS113" s="75"/>
      <c r="IT113" s="75"/>
      <c r="IU113" s="75"/>
      <c r="IV113" s="75"/>
      <c r="IW113" s="75"/>
    </row>
    <row r="114" spans="1:257" ht="15" x14ac:dyDescent="0.2">
      <c r="A114" s="96">
        <v>4</v>
      </c>
      <c r="B114" s="229" t="s">
        <v>212</v>
      </c>
      <c r="C114" s="229"/>
      <c r="D114" s="229"/>
      <c r="E114" s="229"/>
      <c r="F114" s="229"/>
      <c r="G114" s="229"/>
      <c r="H114" s="229"/>
      <c r="I114" s="140" t="s">
        <v>144</v>
      </c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  <c r="IS114" s="75"/>
      <c r="IT114" s="75"/>
      <c r="IU114" s="75"/>
      <c r="IV114" s="75"/>
      <c r="IW114" s="75"/>
    </row>
    <row r="115" spans="1:257" x14ac:dyDescent="0.2">
      <c r="A115" s="76" t="s">
        <v>197</v>
      </c>
      <c r="B115" s="215" t="s">
        <v>198</v>
      </c>
      <c r="C115" s="215"/>
      <c r="D115" s="215"/>
      <c r="E115" s="215"/>
      <c r="F115" s="215"/>
      <c r="G115" s="215"/>
      <c r="H115" s="215"/>
      <c r="I115" s="100">
        <f>I106</f>
        <v>675.3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5"/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75"/>
      <c r="HX115" s="75"/>
      <c r="HY115" s="75"/>
      <c r="HZ115" s="75"/>
      <c r="IA115" s="75"/>
      <c r="IB115" s="75"/>
      <c r="IC115" s="75"/>
      <c r="ID115" s="75"/>
      <c r="IE115" s="75"/>
      <c r="IF115" s="75"/>
      <c r="IG115" s="75"/>
      <c r="IH115" s="75"/>
      <c r="II115" s="75"/>
      <c r="IJ115" s="75"/>
      <c r="IK115" s="75"/>
      <c r="IL115" s="75"/>
      <c r="IM115" s="75"/>
      <c r="IN115" s="75"/>
      <c r="IO115" s="75"/>
      <c r="IP115" s="75"/>
      <c r="IQ115" s="75"/>
      <c r="IR115" s="75"/>
      <c r="IS115" s="75"/>
      <c r="IT115" s="75"/>
      <c r="IU115" s="75"/>
      <c r="IV115" s="75"/>
      <c r="IW115" s="75"/>
    </row>
    <row r="116" spans="1:257" x14ac:dyDescent="0.2">
      <c r="A116" s="76" t="s">
        <v>208</v>
      </c>
      <c r="B116" s="215" t="s">
        <v>209</v>
      </c>
      <c r="C116" s="215"/>
      <c r="D116" s="215"/>
      <c r="E116" s="215"/>
      <c r="F116" s="215"/>
      <c r="G116" s="215"/>
      <c r="H116" s="215"/>
      <c r="I116" s="100">
        <f>I111</f>
        <v>0</v>
      </c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/>
      <c r="GD116" s="75"/>
      <c r="GE116" s="75"/>
      <c r="GF116" s="75"/>
      <c r="GG116" s="75"/>
      <c r="GH116" s="75"/>
      <c r="GI116" s="75"/>
      <c r="GJ116" s="75"/>
      <c r="GK116" s="75"/>
      <c r="GL116" s="75"/>
      <c r="GM116" s="75"/>
      <c r="GN116" s="75"/>
      <c r="GO116" s="75"/>
      <c r="GP116" s="75"/>
      <c r="GQ116" s="75"/>
      <c r="GR116" s="75"/>
      <c r="GS116" s="75"/>
      <c r="GT116" s="75"/>
      <c r="GU116" s="75"/>
      <c r="GV116" s="75"/>
      <c r="GW116" s="75"/>
      <c r="GX116" s="75"/>
      <c r="GY116" s="75"/>
      <c r="GZ116" s="75"/>
      <c r="HA116" s="75"/>
      <c r="HB116" s="75"/>
      <c r="HC116" s="75"/>
      <c r="HD116" s="75"/>
      <c r="HE116" s="75"/>
      <c r="HF116" s="75"/>
      <c r="HG116" s="75"/>
      <c r="HH116" s="75"/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75"/>
      <c r="HX116" s="75"/>
      <c r="HY116" s="75"/>
      <c r="HZ116" s="75"/>
      <c r="IA116" s="75"/>
      <c r="IB116" s="75"/>
      <c r="IC116" s="75"/>
      <c r="ID116" s="75"/>
      <c r="IE116" s="75"/>
      <c r="IF116" s="75"/>
      <c r="IG116" s="75"/>
      <c r="IH116" s="75"/>
      <c r="II116" s="75"/>
      <c r="IJ116" s="75"/>
      <c r="IK116" s="75"/>
      <c r="IL116" s="75"/>
      <c r="IM116" s="75"/>
      <c r="IN116" s="75"/>
      <c r="IO116" s="75"/>
      <c r="IP116" s="75"/>
      <c r="IQ116" s="75"/>
      <c r="IR116" s="75"/>
      <c r="IS116" s="75"/>
      <c r="IT116" s="75"/>
      <c r="IU116" s="75"/>
      <c r="IV116" s="75"/>
      <c r="IW116" s="75"/>
    </row>
    <row r="117" spans="1:257" ht="14.25" customHeight="1" x14ac:dyDescent="0.2">
      <c r="A117" s="211" t="s">
        <v>138</v>
      </c>
      <c r="B117" s="211"/>
      <c r="C117" s="211"/>
      <c r="D117" s="211"/>
      <c r="E117" s="211"/>
      <c r="F117" s="211"/>
      <c r="G117" s="211"/>
      <c r="H117" s="211"/>
      <c r="I117" s="105">
        <f>TRUNC(SUM(I115:I116),2)</f>
        <v>675.3</v>
      </c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/>
      <c r="GD117" s="75"/>
      <c r="GE117" s="75"/>
      <c r="GF117" s="75"/>
      <c r="GG117" s="75"/>
      <c r="GH117" s="75"/>
      <c r="GI117" s="75"/>
      <c r="GJ117" s="75"/>
      <c r="GK117" s="75"/>
      <c r="GL117" s="75"/>
      <c r="GM117" s="75"/>
      <c r="GN117" s="75"/>
      <c r="GO117" s="75"/>
      <c r="GP117" s="75"/>
      <c r="GQ117" s="75"/>
      <c r="GR117" s="75"/>
      <c r="GS117" s="75"/>
      <c r="GT117" s="75"/>
      <c r="GU117" s="75"/>
      <c r="GV117" s="75"/>
      <c r="GW117" s="75"/>
      <c r="GX117" s="75"/>
      <c r="GY117" s="75"/>
      <c r="GZ117" s="75"/>
      <c r="HA117" s="75"/>
      <c r="HB117" s="75"/>
      <c r="HC117" s="75"/>
      <c r="HD117" s="75"/>
      <c r="HE117" s="75"/>
      <c r="HF117" s="75"/>
      <c r="HG117" s="75"/>
      <c r="HH117" s="75"/>
      <c r="HI117" s="75"/>
      <c r="HJ117" s="75"/>
      <c r="HK117" s="75"/>
      <c r="HL117" s="75"/>
      <c r="HM117" s="75"/>
      <c r="HN117" s="75"/>
      <c r="HO117" s="75"/>
      <c r="HP117" s="75"/>
      <c r="HQ117" s="75"/>
      <c r="HR117" s="75"/>
      <c r="HS117" s="75"/>
      <c r="HT117" s="75"/>
      <c r="HU117" s="75"/>
      <c r="HV117" s="75"/>
      <c r="HW117" s="75"/>
      <c r="HX117" s="75"/>
      <c r="HY117" s="75"/>
      <c r="HZ117" s="75"/>
      <c r="IA117" s="75"/>
      <c r="IB117" s="75"/>
      <c r="IC117" s="75"/>
      <c r="ID117" s="75"/>
      <c r="IE117" s="75"/>
      <c r="IF117" s="75"/>
      <c r="IG117" s="75"/>
      <c r="IH117" s="75"/>
      <c r="II117" s="75"/>
      <c r="IJ117" s="75"/>
      <c r="IK117" s="75"/>
      <c r="IL117" s="75"/>
      <c r="IM117" s="75"/>
      <c r="IN117" s="75"/>
      <c r="IO117" s="75"/>
      <c r="IP117" s="75"/>
      <c r="IQ117" s="75"/>
      <c r="IR117" s="75"/>
      <c r="IS117" s="75"/>
      <c r="IT117" s="75"/>
      <c r="IU117" s="75"/>
      <c r="IV117" s="75"/>
      <c r="IW117" s="75"/>
    </row>
    <row r="118" spans="1:257" x14ac:dyDescent="0.2">
      <c r="A118" s="201"/>
      <c r="B118" s="201"/>
      <c r="C118" s="201"/>
      <c r="D118" s="201"/>
      <c r="E118" s="201"/>
      <c r="F118" s="201"/>
      <c r="G118" s="201"/>
      <c r="H118" s="201"/>
      <c r="I118" s="201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  <c r="HF118" s="75"/>
      <c r="HG118" s="75"/>
      <c r="HH118" s="75"/>
      <c r="HI118" s="75"/>
      <c r="HJ118" s="75"/>
      <c r="HK118" s="75"/>
      <c r="HL118" s="75"/>
      <c r="HM118" s="75"/>
      <c r="HN118" s="75"/>
      <c r="HO118" s="75"/>
      <c r="HP118" s="75"/>
      <c r="HQ118" s="75"/>
      <c r="HR118" s="75"/>
      <c r="HS118" s="75"/>
      <c r="HT118" s="75"/>
      <c r="HU118" s="75"/>
      <c r="HV118" s="75"/>
      <c r="HW118" s="75"/>
      <c r="HX118" s="75"/>
      <c r="HY118" s="75"/>
      <c r="HZ118" s="75"/>
      <c r="IA118" s="75"/>
      <c r="IB118" s="75"/>
      <c r="IC118" s="75"/>
      <c r="ID118" s="75"/>
      <c r="IE118" s="75"/>
      <c r="IF118" s="75"/>
      <c r="IG118" s="75"/>
      <c r="IH118" s="75"/>
      <c r="II118" s="75"/>
      <c r="IJ118" s="75"/>
      <c r="IK118" s="75"/>
      <c r="IL118" s="75"/>
      <c r="IM118" s="75"/>
      <c r="IN118" s="75"/>
      <c r="IO118" s="75"/>
      <c r="IP118" s="75"/>
      <c r="IQ118" s="75"/>
      <c r="IR118" s="75"/>
      <c r="IS118" s="75"/>
      <c r="IT118" s="75"/>
      <c r="IU118" s="75"/>
      <c r="IV118" s="75"/>
      <c r="IW118" s="75"/>
    </row>
    <row r="119" spans="1:257" ht="17.25" customHeight="1" x14ac:dyDescent="0.2">
      <c r="A119" s="210" t="s">
        <v>213</v>
      </c>
      <c r="B119" s="210"/>
      <c r="C119" s="210"/>
      <c r="D119" s="210"/>
      <c r="E119" s="210"/>
      <c r="F119" s="210"/>
      <c r="G119" s="210"/>
      <c r="H119" s="210"/>
      <c r="I119" s="210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  <c r="IS119" s="75"/>
      <c r="IT119" s="75"/>
      <c r="IU119" s="75"/>
      <c r="IV119" s="75"/>
      <c r="IW119" s="75"/>
    </row>
    <row r="120" spans="1:257" ht="15.75" customHeight="1" x14ac:dyDescent="0.2">
      <c r="A120" s="110">
        <v>5</v>
      </c>
      <c r="B120" s="221" t="s">
        <v>214</v>
      </c>
      <c r="C120" s="221"/>
      <c r="D120" s="221"/>
      <c r="E120" s="221"/>
      <c r="F120" s="221"/>
      <c r="G120" s="221"/>
      <c r="H120" s="221"/>
      <c r="I120" s="110" t="s">
        <v>144</v>
      </c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/>
      <c r="GA120" s="75"/>
      <c r="GB120" s="75"/>
      <c r="GC120" s="75"/>
      <c r="GD120" s="75"/>
      <c r="GE120" s="75"/>
      <c r="GF120" s="75"/>
      <c r="GG120" s="75"/>
      <c r="GH120" s="75"/>
      <c r="GI120" s="75"/>
      <c r="GJ120" s="75"/>
      <c r="GK120" s="75"/>
      <c r="GL120" s="75"/>
      <c r="GM120" s="75"/>
      <c r="GN120" s="75"/>
      <c r="GO120" s="75"/>
      <c r="GP120" s="75"/>
      <c r="GQ120" s="75"/>
      <c r="GR120" s="75"/>
      <c r="GS120" s="75"/>
      <c r="GT120" s="75"/>
      <c r="GU120" s="75"/>
      <c r="GV120" s="75"/>
      <c r="GW120" s="75"/>
      <c r="GX120" s="75"/>
      <c r="GY120" s="75"/>
      <c r="GZ120" s="75"/>
      <c r="HA120" s="75"/>
      <c r="HB120" s="75"/>
      <c r="HC120" s="75"/>
      <c r="HD120" s="75"/>
      <c r="HE120" s="75"/>
      <c r="HF120" s="75"/>
      <c r="HG120" s="75"/>
      <c r="HH120" s="75"/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75"/>
      <c r="HX120" s="75"/>
      <c r="HY120" s="75"/>
      <c r="HZ120" s="75"/>
      <c r="IA120" s="75"/>
      <c r="IB120" s="75"/>
      <c r="IC120" s="75"/>
      <c r="ID120" s="75"/>
      <c r="IE120" s="75"/>
      <c r="IF120" s="75"/>
      <c r="IG120" s="75"/>
      <c r="IH120" s="75"/>
      <c r="II120" s="75"/>
      <c r="IJ120" s="75"/>
      <c r="IK120" s="75"/>
      <c r="IL120" s="75"/>
      <c r="IM120" s="75"/>
      <c r="IN120" s="75"/>
      <c r="IO120" s="75"/>
      <c r="IP120" s="75"/>
      <c r="IQ120" s="75"/>
      <c r="IR120" s="75"/>
      <c r="IS120" s="75"/>
      <c r="IT120" s="75"/>
      <c r="IU120" s="75"/>
      <c r="IV120" s="75"/>
      <c r="IW120" s="75"/>
    </row>
    <row r="121" spans="1:257" ht="14.25" customHeight="1" x14ac:dyDescent="0.2">
      <c r="A121" s="89" t="s">
        <v>107</v>
      </c>
      <c r="B121" s="192" t="s">
        <v>215</v>
      </c>
      <c r="C121" s="192"/>
      <c r="D121" s="192"/>
      <c r="E121" s="192"/>
      <c r="F121" s="192"/>
      <c r="G121" s="192"/>
      <c r="H121" s="192"/>
      <c r="I121" s="100">
        <f>'Uniforme e Mat.'!K30</f>
        <v>115.68</v>
      </c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  <c r="IS121" s="75"/>
      <c r="IT121" s="75"/>
      <c r="IU121" s="75"/>
      <c r="IV121" s="75"/>
      <c r="IW121" s="75"/>
    </row>
    <row r="122" spans="1:257" ht="14.25" customHeight="1" x14ac:dyDescent="0.2">
      <c r="A122" s="89" t="s">
        <v>109</v>
      </c>
      <c r="B122" s="192" t="s">
        <v>216</v>
      </c>
      <c r="C122" s="192"/>
      <c r="D122" s="192"/>
      <c r="E122" s="192"/>
      <c r="F122" s="192"/>
      <c r="G122" s="192"/>
      <c r="H122" s="192"/>
      <c r="I122" s="151">
        <v>0</v>
      </c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  <c r="IS122" s="75"/>
      <c r="IT122" s="75"/>
      <c r="IU122" s="75"/>
      <c r="IV122" s="75"/>
      <c r="IW122" s="75"/>
    </row>
    <row r="123" spans="1:257" x14ac:dyDescent="0.2">
      <c r="A123" s="89" t="s">
        <v>112</v>
      </c>
      <c r="B123" s="215" t="s">
        <v>217</v>
      </c>
      <c r="C123" s="215"/>
      <c r="D123" s="215"/>
      <c r="E123" s="215"/>
      <c r="F123" s="215"/>
      <c r="G123" s="215"/>
      <c r="H123" s="215"/>
      <c r="I123" s="151">
        <v>0</v>
      </c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</row>
    <row r="124" spans="1:257" ht="14.25" customHeight="1" x14ac:dyDescent="0.2">
      <c r="A124" s="89" t="s">
        <v>115</v>
      </c>
      <c r="B124" s="192" t="s">
        <v>218</v>
      </c>
      <c r="C124" s="192"/>
      <c r="D124" s="192"/>
      <c r="E124" s="192"/>
      <c r="F124" s="192"/>
      <c r="G124" s="192"/>
      <c r="H124" s="192"/>
      <c r="I124" s="151" t="s">
        <v>219</v>
      </c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/>
      <c r="GD124" s="75"/>
      <c r="GE124" s="75"/>
      <c r="GF124" s="75"/>
      <c r="GG124" s="75"/>
      <c r="GH124" s="75"/>
      <c r="GI124" s="75"/>
      <c r="GJ124" s="75"/>
      <c r="GK124" s="75"/>
      <c r="GL124" s="75"/>
      <c r="GM124" s="75"/>
      <c r="GN124" s="75"/>
      <c r="GO124" s="75"/>
      <c r="GP124" s="75"/>
      <c r="GQ124" s="75"/>
      <c r="GR124" s="75"/>
      <c r="GS124" s="75"/>
      <c r="GT124" s="75"/>
      <c r="GU124" s="75"/>
      <c r="GV124" s="75"/>
      <c r="GW124" s="75"/>
      <c r="GX124" s="75"/>
      <c r="GY124" s="75"/>
      <c r="GZ124" s="75"/>
      <c r="HA124" s="75"/>
      <c r="HB124" s="75"/>
      <c r="HC124" s="75"/>
      <c r="HD124" s="75"/>
      <c r="HE124" s="75"/>
      <c r="HF124" s="75"/>
      <c r="HG124" s="75"/>
      <c r="HH124" s="75"/>
      <c r="HI124" s="75"/>
      <c r="HJ124" s="75"/>
      <c r="HK124" s="75"/>
      <c r="HL124" s="75"/>
      <c r="HM124" s="75"/>
      <c r="HN124" s="75"/>
      <c r="HO124" s="75"/>
      <c r="HP124" s="75"/>
      <c r="HQ124" s="75"/>
      <c r="HR124" s="75"/>
      <c r="HS124" s="75"/>
      <c r="HT124" s="75"/>
      <c r="HU124" s="75"/>
      <c r="HV124" s="75"/>
      <c r="HW124" s="75"/>
      <c r="HX124" s="75"/>
      <c r="HY124" s="75"/>
      <c r="HZ124" s="75"/>
      <c r="IA124" s="75"/>
      <c r="IB124" s="75"/>
      <c r="IC124" s="75"/>
      <c r="ID124" s="75"/>
      <c r="IE124" s="75"/>
      <c r="IF124" s="75"/>
      <c r="IG124" s="75"/>
      <c r="IH124" s="75"/>
      <c r="II124" s="75"/>
      <c r="IJ124" s="75"/>
      <c r="IK124" s="75"/>
      <c r="IL124" s="75"/>
      <c r="IM124" s="75"/>
      <c r="IN124" s="75"/>
      <c r="IO124" s="75"/>
      <c r="IP124" s="75"/>
      <c r="IQ124" s="75"/>
      <c r="IR124" s="75"/>
      <c r="IS124" s="75"/>
      <c r="IT124" s="75"/>
      <c r="IU124" s="75"/>
      <c r="IV124" s="75"/>
      <c r="IW124" s="75"/>
    </row>
    <row r="125" spans="1:257" x14ac:dyDescent="0.2">
      <c r="A125" s="218" t="s">
        <v>138</v>
      </c>
      <c r="B125" s="218"/>
      <c r="C125" s="218"/>
      <c r="D125" s="218"/>
      <c r="E125" s="218"/>
      <c r="F125" s="218"/>
      <c r="G125" s="218"/>
      <c r="H125" s="218"/>
      <c r="I125" s="126">
        <f>TRUNC(SUM(I121:I124),2)</f>
        <v>115.68</v>
      </c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  <c r="IS125" s="75"/>
      <c r="IT125" s="75"/>
      <c r="IU125" s="75"/>
      <c r="IV125" s="75"/>
      <c r="IW125" s="75"/>
    </row>
    <row r="126" spans="1:257" x14ac:dyDescent="0.2">
      <c r="A126" s="201"/>
      <c r="B126" s="201"/>
      <c r="C126" s="201"/>
      <c r="D126" s="201"/>
      <c r="E126" s="201"/>
      <c r="F126" s="201"/>
      <c r="G126" s="201"/>
      <c r="H126" s="201"/>
      <c r="I126" s="201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  <c r="IS126" s="75"/>
      <c r="IT126" s="75"/>
      <c r="IU126" s="75"/>
      <c r="IV126" s="75"/>
      <c r="IW126" s="75"/>
    </row>
    <row r="127" spans="1:257" x14ac:dyDescent="0.2">
      <c r="A127" s="236"/>
      <c r="B127" s="236"/>
      <c r="C127" s="236"/>
      <c r="D127" s="236"/>
      <c r="E127" s="236"/>
      <c r="F127" s="236"/>
      <c r="G127" s="236"/>
      <c r="H127" s="236"/>
      <c r="I127" s="236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5"/>
      <c r="GX127" s="75"/>
      <c r="GY127" s="75"/>
      <c r="GZ127" s="75"/>
      <c r="HA127" s="75"/>
      <c r="HB127" s="75"/>
      <c r="HC127" s="75"/>
      <c r="HD127" s="75"/>
      <c r="HE127" s="75"/>
      <c r="HF127" s="75"/>
      <c r="HG127" s="75"/>
      <c r="HH127" s="75"/>
      <c r="HI127" s="75"/>
      <c r="HJ127" s="75"/>
      <c r="HK127" s="75"/>
      <c r="HL127" s="75"/>
      <c r="HM127" s="75"/>
      <c r="HN127" s="75"/>
      <c r="HO127" s="75"/>
      <c r="HP127" s="75"/>
      <c r="HQ127" s="75"/>
      <c r="HR127" s="75"/>
      <c r="HS127" s="75"/>
      <c r="HT127" s="75"/>
      <c r="HU127" s="75"/>
      <c r="HV127" s="75"/>
      <c r="HW127" s="75"/>
      <c r="HX127" s="75"/>
      <c r="HY127" s="75"/>
      <c r="HZ127" s="75"/>
      <c r="IA127" s="75"/>
      <c r="IB127" s="75"/>
      <c r="IC127" s="75"/>
      <c r="ID127" s="75"/>
      <c r="IE127" s="75"/>
      <c r="IF127" s="75"/>
      <c r="IG127" s="75"/>
      <c r="IH127" s="75"/>
      <c r="II127" s="75"/>
      <c r="IJ127" s="75"/>
      <c r="IK127" s="75"/>
      <c r="IL127" s="75"/>
      <c r="IM127" s="75"/>
      <c r="IN127" s="75"/>
      <c r="IO127" s="75"/>
      <c r="IP127" s="75"/>
      <c r="IQ127" s="75"/>
      <c r="IR127" s="75"/>
      <c r="IS127" s="75"/>
      <c r="IT127" s="75"/>
      <c r="IU127" s="75"/>
      <c r="IV127" s="75"/>
      <c r="IW127" s="75"/>
    </row>
    <row r="128" spans="1:257" ht="18" x14ac:dyDescent="0.2">
      <c r="A128" s="152"/>
      <c r="B128" s="153"/>
      <c r="C128" s="153"/>
      <c r="D128" s="153"/>
      <c r="E128" s="153"/>
      <c r="F128" s="153"/>
      <c r="G128" s="153"/>
      <c r="H128" s="153"/>
      <c r="I128" s="154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/>
      <c r="GA128" s="75"/>
      <c r="GB128" s="75"/>
      <c r="GC128" s="75"/>
      <c r="GD128" s="75"/>
      <c r="GE128" s="75"/>
      <c r="GF128" s="75"/>
      <c r="GG128" s="75"/>
      <c r="GH128" s="75"/>
      <c r="GI128" s="75"/>
      <c r="GJ128" s="75"/>
      <c r="GK128" s="75"/>
      <c r="GL128" s="75"/>
      <c r="GM128" s="75"/>
      <c r="GN128" s="75"/>
      <c r="GO128" s="75"/>
      <c r="GP128" s="75"/>
      <c r="GQ128" s="75"/>
      <c r="GR128" s="75"/>
      <c r="GS128" s="75"/>
      <c r="GT128" s="75"/>
      <c r="GU128" s="75"/>
      <c r="GV128" s="75"/>
      <c r="GW128" s="75"/>
      <c r="GX128" s="75"/>
      <c r="GY128" s="75"/>
      <c r="GZ128" s="75"/>
      <c r="HA128" s="75"/>
      <c r="HB128" s="75"/>
      <c r="HC128" s="75"/>
      <c r="HD128" s="75"/>
      <c r="HE128" s="75"/>
      <c r="HF128" s="75"/>
      <c r="HG128" s="75"/>
      <c r="HH128" s="75"/>
      <c r="HI128" s="75"/>
      <c r="HJ128" s="75"/>
      <c r="HK128" s="75"/>
      <c r="HL128" s="75"/>
      <c r="HM128" s="75"/>
      <c r="HN128" s="75"/>
      <c r="HO128" s="75"/>
      <c r="HP128" s="75"/>
      <c r="HQ128" s="75"/>
      <c r="HR128" s="75"/>
      <c r="HS128" s="75"/>
      <c r="HT128" s="75"/>
      <c r="HU128" s="75"/>
      <c r="HV128" s="75"/>
      <c r="HW128" s="75"/>
      <c r="HX128" s="75"/>
      <c r="HY128" s="75"/>
      <c r="HZ128" s="75"/>
      <c r="IA128" s="75"/>
      <c r="IB128" s="75"/>
      <c r="IC128" s="75"/>
      <c r="ID128" s="75"/>
      <c r="IE128" s="75"/>
      <c r="IF128" s="75"/>
      <c r="IG128" s="75"/>
      <c r="IH128" s="75"/>
      <c r="II128" s="75"/>
      <c r="IJ128" s="75"/>
      <c r="IK128" s="75"/>
      <c r="IL128" s="75"/>
      <c r="IM128" s="75"/>
      <c r="IN128" s="75"/>
      <c r="IO128" s="75"/>
      <c r="IP128" s="75"/>
      <c r="IQ128" s="75"/>
      <c r="IR128" s="75"/>
      <c r="IS128" s="75"/>
      <c r="IT128" s="75"/>
      <c r="IU128" s="75"/>
      <c r="IV128" s="75"/>
      <c r="IW128" s="75"/>
    </row>
    <row r="129" spans="1:257" ht="15.75" x14ac:dyDescent="0.2">
      <c r="A129" s="213" t="s">
        <v>220</v>
      </c>
      <c r="B129" s="213"/>
      <c r="C129" s="213"/>
      <c r="D129" s="213"/>
      <c r="E129" s="213"/>
      <c r="F129" s="213"/>
      <c r="G129" s="213"/>
      <c r="H129" s="213"/>
      <c r="I129" s="213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  <c r="IS129" s="75"/>
      <c r="IT129" s="75"/>
      <c r="IU129" s="75"/>
      <c r="IV129" s="75"/>
      <c r="IW129" s="75"/>
    </row>
    <row r="130" spans="1:257" ht="30" x14ac:dyDescent="0.2">
      <c r="A130" s="110">
        <v>6</v>
      </c>
      <c r="B130" s="229" t="s">
        <v>221</v>
      </c>
      <c r="C130" s="229"/>
      <c r="D130" s="229"/>
      <c r="E130" s="229"/>
      <c r="F130" s="229"/>
      <c r="G130" s="229"/>
      <c r="H130" s="97" t="s">
        <v>143</v>
      </c>
      <c r="I130" s="155" t="s">
        <v>134</v>
      </c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/>
      <c r="GA130" s="75"/>
      <c r="GB130" s="75"/>
      <c r="GC130" s="75"/>
      <c r="GD130" s="75"/>
      <c r="GE130" s="75"/>
      <c r="GF130" s="75"/>
      <c r="GG130" s="75"/>
      <c r="GH130" s="75"/>
      <c r="GI130" s="75"/>
      <c r="GJ130" s="75"/>
      <c r="GK130" s="75"/>
      <c r="GL130" s="75"/>
      <c r="GM130" s="75"/>
      <c r="GN130" s="75"/>
      <c r="GO130" s="75"/>
      <c r="GP130" s="75"/>
      <c r="GQ130" s="75"/>
      <c r="GR130" s="75"/>
      <c r="GS130" s="75"/>
      <c r="GT130" s="75"/>
      <c r="GU130" s="75"/>
      <c r="GV130" s="75"/>
      <c r="GW130" s="75"/>
      <c r="GX130" s="75"/>
      <c r="GY130" s="75"/>
      <c r="GZ130" s="75"/>
      <c r="HA130" s="75"/>
      <c r="HB130" s="75"/>
      <c r="HC130" s="75"/>
      <c r="HD130" s="75"/>
      <c r="HE130" s="75"/>
      <c r="HF130" s="75"/>
      <c r="HG130" s="75"/>
      <c r="HH130" s="75"/>
      <c r="HI130" s="75"/>
      <c r="HJ130" s="75"/>
      <c r="HK130" s="75"/>
      <c r="HL130" s="75"/>
      <c r="HM130" s="75"/>
      <c r="HN130" s="75"/>
      <c r="HO130" s="75"/>
      <c r="HP130" s="75"/>
      <c r="HQ130" s="75"/>
      <c r="HR130" s="75"/>
      <c r="HS130" s="75"/>
      <c r="HT130" s="75"/>
      <c r="HU130" s="75"/>
      <c r="HV130" s="75"/>
      <c r="HW130" s="75"/>
      <c r="HX130" s="75"/>
      <c r="HY130" s="75"/>
      <c r="HZ130" s="75"/>
      <c r="IA130" s="75"/>
      <c r="IB130" s="75"/>
      <c r="IC130" s="75"/>
      <c r="ID130" s="75"/>
      <c r="IE130" s="75"/>
      <c r="IF130" s="75"/>
      <c r="IG130" s="75"/>
      <c r="IH130" s="75"/>
      <c r="II130" s="75"/>
      <c r="IJ130" s="75"/>
      <c r="IK130" s="75"/>
      <c r="IL130" s="75"/>
      <c r="IM130" s="75"/>
      <c r="IN130" s="75"/>
      <c r="IO130" s="75"/>
      <c r="IP130" s="75"/>
      <c r="IQ130" s="75"/>
      <c r="IR130" s="75"/>
      <c r="IS130" s="75"/>
      <c r="IT130" s="75"/>
      <c r="IU130" s="75"/>
      <c r="IV130" s="75"/>
      <c r="IW130" s="75"/>
    </row>
    <row r="131" spans="1:257" ht="13.5" customHeight="1" x14ac:dyDescent="0.2">
      <c r="A131" s="216" t="s">
        <v>222</v>
      </c>
      <c r="B131" s="216"/>
      <c r="C131" s="216"/>
      <c r="D131" s="216"/>
      <c r="E131" s="216"/>
      <c r="F131" s="216"/>
      <c r="G131" s="216"/>
      <c r="H131" s="89" t="s">
        <v>223</v>
      </c>
      <c r="I131" s="100">
        <f>SUM(I31+I82+I92+I117+I125)</f>
        <v>7596.4400000000005</v>
      </c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/>
      <c r="GA131" s="75"/>
      <c r="GB131" s="75"/>
      <c r="GC131" s="75"/>
      <c r="GD131" s="75"/>
      <c r="GE131" s="75"/>
      <c r="GF131" s="75"/>
      <c r="GG131" s="75"/>
      <c r="GH131" s="75"/>
      <c r="GI131" s="75"/>
      <c r="GJ131" s="75"/>
      <c r="GK131" s="75"/>
      <c r="GL131" s="75"/>
      <c r="GM131" s="75"/>
      <c r="GN131" s="75"/>
      <c r="GO131" s="75"/>
      <c r="GP131" s="75"/>
      <c r="GQ131" s="75"/>
      <c r="GR131" s="75"/>
      <c r="GS131" s="75"/>
      <c r="GT131" s="75"/>
      <c r="GU131" s="75"/>
      <c r="GV131" s="75"/>
      <c r="GW131" s="75"/>
      <c r="GX131" s="75"/>
      <c r="GY131" s="75"/>
      <c r="GZ131" s="75"/>
      <c r="HA131" s="75"/>
      <c r="HB131" s="75"/>
      <c r="HC131" s="75"/>
      <c r="HD131" s="75"/>
      <c r="HE131" s="75"/>
      <c r="HF131" s="75"/>
      <c r="HG131" s="75"/>
      <c r="HH131" s="75"/>
      <c r="HI131" s="75"/>
      <c r="HJ131" s="75"/>
      <c r="HK131" s="75"/>
      <c r="HL131" s="75"/>
      <c r="HM131" s="75"/>
      <c r="HN131" s="75"/>
      <c r="HO131" s="75"/>
      <c r="HP131" s="75"/>
      <c r="HQ131" s="75"/>
      <c r="HR131" s="75"/>
      <c r="HS131" s="75"/>
      <c r="HT131" s="75"/>
      <c r="HU131" s="75"/>
      <c r="HV131" s="75"/>
      <c r="HW131" s="75"/>
      <c r="HX131" s="75"/>
      <c r="HY131" s="75"/>
      <c r="HZ131" s="75"/>
      <c r="IA131" s="75"/>
      <c r="IB131" s="75"/>
      <c r="IC131" s="75"/>
      <c r="ID131" s="75"/>
      <c r="IE131" s="75"/>
      <c r="IF131" s="75"/>
      <c r="IG131" s="75"/>
      <c r="IH131" s="75"/>
      <c r="II131" s="75"/>
      <c r="IJ131" s="75"/>
      <c r="IK131" s="75"/>
      <c r="IL131" s="75"/>
      <c r="IM131" s="75"/>
      <c r="IN131" s="75"/>
      <c r="IO131" s="75"/>
      <c r="IP131" s="75"/>
      <c r="IQ131" s="75"/>
      <c r="IR131" s="75"/>
      <c r="IS131" s="75"/>
      <c r="IT131" s="75"/>
      <c r="IU131" s="75"/>
      <c r="IV131" s="75"/>
      <c r="IW131" s="75"/>
    </row>
    <row r="132" spans="1:257" ht="27" customHeight="1" x14ac:dyDescent="0.2">
      <c r="A132" s="156" t="s">
        <v>107</v>
      </c>
      <c r="B132" s="210" t="s">
        <v>221</v>
      </c>
      <c r="C132" s="210"/>
      <c r="D132" s="210"/>
      <c r="E132" s="210"/>
      <c r="F132" s="210"/>
      <c r="G132" s="210"/>
      <c r="H132" s="157">
        <v>0.05</v>
      </c>
      <c r="I132" s="151">
        <f>ROUND(H132*I131,2)</f>
        <v>379.82</v>
      </c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</row>
    <row r="133" spans="1:257" ht="13.5" customHeight="1" x14ac:dyDescent="0.2">
      <c r="A133" s="216" t="s">
        <v>224</v>
      </c>
      <c r="B133" s="216"/>
      <c r="C133" s="216"/>
      <c r="D133" s="216"/>
      <c r="E133" s="216"/>
      <c r="F133" s="216"/>
      <c r="G133" s="216"/>
      <c r="H133" s="91" t="s">
        <v>223</v>
      </c>
      <c r="I133" s="100">
        <f>SUM(I31+I82+I92+I117+I125+I132)</f>
        <v>7976.26</v>
      </c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5"/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5"/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75"/>
      <c r="HI133" s="75"/>
      <c r="HJ133" s="75"/>
      <c r="HK133" s="75"/>
      <c r="HL133" s="75"/>
      <c r="HM133" s="75"/>
      <c r="HN133" s="75"/>
      <c r="HO133" s="75"/>
      <c r="HP133" s="75"/>
      <c r="HQ133" s="75"/>
      <c r="HR133" s="75"/>
      <c r="HS133" s="75"/>
      <c r="HT133" s="75"/>
      <c r="HU133" s="75"/>
      <c r="HV133" s="75"/>
      <c r="HW133" s="75"/>
      <c r="HX133" s="75"/>
      <c r="HY133" s="75"/>
      <c r="HZ133" s="75"/>
      <c r="IA133" s="75"/>
      <c r="IB133" s="75"/>
      <c r="IC133" s="75"/>
      <c r="ID133" s="75"/>
      <c r="IE133" s="75"/>
      <c r="IF133" s="75"/>
      <c r="IG133" s="75"/>
      <c r="IH133" s="75"/>
      <c r="II133" s="75"/>
      <c r="IJ133" s="75"/>
      <c r="IK133" s="75"/>
      <c r="IL133" s="75"/>
      <c r="IM133" s="75"/>
      <c r="IN133" s="75"/>
      <c r="IO133" s="75"/>
      <c r="IP133" s="75"/>
      <c r="IQ133" s="75"/>
      <c r="IR133" s="75"/>
      <c r="IS133" s="75"/>
      <c r="IT133" s="75"/>
      <c r="IU133" s="75"/>
      <c r="IV133" s="75"/>
      <c r="IW133" s="75"/>
    </row>
    <row r="134" spans="1:257" ht="15.75" x14ac:dyDescent="0.2">
      <c r="A134" s="159" t="s">
        <v>109</v>
      </c>
      <c r="B134" s="213" t="s">
        <v>42</v>
      </c>
      <c r="C134" s="213"/>
      <c r="D134" s="213"/>
      <c r="E134" s="213"/>
      <c r="F134" s="213"/>
      <c r="G134" s="213"/>
      <c r="H134" s="99">
        <v>0.1</v>
      </c>
      <c r="I134" s="100">
        <f>ROUND(H134*I133,2)</f>
        <v>797.63</v>
      </c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/>
      <c r="GD134" s="75"/>
      <c r="GE134" s="75"/>
      <c r="GF134" s="75"/>
      <c r="GG134" s="75"/>
      <c r="GH134" s="75"/>
      <c r="GI134" s="75"/>
      <c r="GJ134" s="75"/>
      <c r="GK134" s="75"/>
      <c r="GL134" s="75"/>
      <c r="GM134" s="75"/>
      <c r="GN134" s="75"/>
      <c r="GO134" s="75"/>
      <c r="GP134" s="75"/>
      <c r="GQ134" s="75"/>
      <c r="GR134" s="75"/>
      <c r="GS134" s="75"/>
      <c r="GT134" s="75"/>
      <c r="GU134" s="75"/>
      <c r="GV134" s="75"/>
      <c r="GW134" s="75"/>
      <c r="GX134" s="75"/>
      <c r="GY134" s="75"/>
      <c r="GZ134" s="75"/>
      <c r="HA134" s="75"/>
      <c r="HB134" s="75"/>
      <c r="HC134" s="75"/>
      <c r="HD134" s="75"/>
      <c r="HE134" s="75"/>
      <c r="HF134" s="75"/>
      <c r="HG134" s="75"/>
      <c r="HH134" s="75"/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5"/>
      <c r="HX134" s="75"/>
      <c r="HY134" s="75"/>
      <c r="HZ134" s="75"/>
      <c r="IA134" s="75"/>
      <c r="IB134" s="75"/>
      <c r="IC134" s="75"/>
      <c r="ID134" s="75"/>
      <c r="IE134" s="75"/>
      <c r="IF134" s="75"/>
      <c r="IG134" s="75"/>
      <c r="IH134" s="75"/>
      <c r="II134" s="75"/>
      <c r="IJ134" s="75"/>
      <c r="IK134" s="75"/>
      <c r="IL134" s="75"/>
      <c r="IM134" s="75"/>
      <c r="IN134" s="75"/>
      <c r="IO134" s="75"/>
      <c r="IP134" s="75"/>
      <c r="IQ134" s="75"/>
      <c r="IR134" s="75"/>
      <c r="IS134" s="75"/>
      <c r="IT134" s="75"/>
      <c r="IU134" s="75"/>
      <c r="IV134" s="75"/>
      <c r="IW134" s="75"/>
    </row>
    <row r="135" spans="1:257" ht="13.5" customHeight="1" x14ac:dyDescent="0.2">
      <c r="A135" s="216" t="s">
        <v>225</v>
      </c>
      <c r="B135" s="216"/>
      <c r="C135" s="216"/>
      <c r="D135" s="216"/>
      <c r="E135" s="216"/>
      <c r="F135" s="216"/>
      <c r="G135" s="216"/>
      <c r="H135" s="91" t="s">
        <v>223</v>
      </c>
      <c r="I135" s="100">
        <f>SUM(I31+I82+I92+I117+I125+I132+I134)</f>
        <v>8773.89</v>
      </c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/>
      <c r="GD135" s="75"/>
      <c r="GE135" s="75"/>
      <c r="GF135" s="75"/>
      <c r="GG135" s="75"/>
      <c r="GH135" s="75"/>
      <c r="GI135" s="75"/>
      <c r="GJ135" s="75"/>
      <c r="GK135" s="75"/>
      <c r="GL135" s="75"/>
      <c r="GM135" s="75"/>
      <c r="GN135" s="75"/>
      <c r="GO135" s="75"/>
      <c r="GP135" s="75"/>
      <c r="GQ135" s="75"/>
      <c r="GR135" s="75"/>
      <c r="GS135" s="75"/>
      <c r="GT135" s="75"/>
      <c r="GU135" s="75"/>
      <c r="GV135" s="75"/>
      <c r="GW135" s="75"/>
      <c r="GX135" s="75"/>
      <c r="GY135" s="75"/>
      <c r="GZ135" s="75"/>
      <c r="HA135" s="75"/>
      <c r="HB135" s="75"/>
      <c r="HC135" s="75"/>
      <c r="HD135" s="75"/>
      <c r="HE135" s="75"/>
      <c r="HF135" s="75"/>
      <c r="HG135" s="75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5"/>
      <c r="HX135" s="75"/>
      <c r="HY135" s="75"/>
      <c r="HZ135" s="75"/>
      <c r="IA135" s="75"/>
      <c r="IB135" s="75"/>
      <c r="IC135" s="75"/>
      <c r="ID135" s="75"/>
      <c r="IE135" s="75"/>
      <c r="IF135" s="75"/>
      <c r="IG135" s="75"/>
      <c r="IH135" s="75"/>
      <c r="II135" s="75"/>
      <c r="IJ135" s="75"/>
      <c r="IK135" s="75"/>
      <c r="IL135" s="75"/>
      <c r="IM135" s="75"/>
      <c r="IN135" s="75"/>
      <c r="IO135" s="75"/>
      <c r="IP135" s="75"/>
      <c r="IQ135" s="75"/>
      <c r="IR135" s="75"/>
      <c r="IS135" s="75"/>
      <c r="IT135" s="75"/>
      <c r="IU135" s="75"/>
      <c r="IV135" s="75"/>
      <c r="IW135" s="75"/>
    </row>
    <row r="136" spans="1:257" ht="15.75" x14ac:dyDescent="0.2">
      <c r="A136" s="159" t="s">
        <v>112</v>
      </c>
      <c r="B136" s="213" t="s">
        <v>40</v>
      </c>
      <c r="C136" s="213"/>
      <c r="D136" s="213"/>
      <c r="E136" s="213"/>
      <c r="F136" s="213"/>
      <c r="G136" s="213"/>
      <c r="H136" s="91" t="s">
        <v>223</v>
      </c>
      <c r="I136" s="160" t="s">
        <v>223</v>
      </c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5"/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5"/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75"/>
      <c r="HI136" s="75"/>
      <c r="HJ136" s="75"/>
      <c r="HK136" s="75"/>
      <c r="HL136" s="75"/>
      <c r="HM136" s="75"/>
      <c r="HN136" s="75"/>
      <c r="HO136" s="75"/>
      <c r="HP136" s="75"/>
      <c r="HQ136" s="75"/>
      <c r="HR136" s="75"/>
      <c r="HS136" s="75"/>
      <c r="HT136" s="75"/>
      <c r="HU136" s="75"/>
      <c r="HV136" s="75"/>
      <c r="HW136" s="75"/>
      <c r="HX136" s="75"/>
      <c r="HY136" s="75"/>
      <c r="HZ136" s="75"/>
      <c r="IA136" s="75"/>
      <c r="IB136" s="75"/>
      <c r="IC136" s="75"/>
      <c r="ID136" s="75"/>
      <c r="IE136" s="75"/>
      <c r="IF136" s="75"/>
      <c r="IG136" s="75"/>
      <c r="IH136" s="75"/>
      <c r="II136" s="75"/>
      <c r="IJ136" s="75"/>
      <c r="IK136" s="75"/>
      <c r="IL136" s="75"/>
      <c r="IM136" s="75"/>
      <c r="IN136" s="75"/>
      <c r="IO136" s="75"/>
      <c r="IP136" s="75"/>
      <c r="IQ136" s="75"/>
      <c r="IR136" s="75"/>
      <c r="IS136" s="75"/>
      <c r="IT136" s="75"/>
      <c r="IU136" s="75"/>
      <c r="IV136" s="75"/>
      <c r="IW136" s="75"/>
    </row>
    <row r="137" spans="1:257" ht="15.75" x14ac:dyDescent="0.2">
      <c r="A137" s="89"/>
      <c r="B137" s="213" t="s">
        <v>226</v>
      </c>
      <c r="C137" s="213"/>
      <c r="D137" s="213"/>
      <c r="E137" s="213"/>
      <c r="F137" s="213"/>
      <c r="G137" s="213"/>
      <c r="H137" s="91" t="s">
        <v>223</v>
      </c>
      <c r="I137" s="160" t="s">
        <v>223</v>
      </c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5"/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5"/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75"/>
      <c r="HI137" s="75"/>
      <c r="HJ137" s="75"/>
      <c r="HK137" s="75"/>
      <c r="HL137" s="75"/>
      <c r="HM137" s="75"/>
      <c r="HN137" s="75"/>
      <c r="HO137" s="75"/>
      <c r="HP137" s="75"/>
      <c r="HQ137" s="75"/>
      <c r="HR137" s="75"/>
      <c r="HS137" s="75"/>
      <c r="HT137" s="75"/>
      <c r="HU137" s="75"/>
      <c r="HV137" s="75"/>
      <c r="HW137" s="75"/>
      <c r="HX137" s="75"/>
      <c r="HY137" s="75"/>
      <c r="HZ137" s="75"/>
      <c r="IA137" s="75"/>
      <c r="IB137" s="75"/>
      <c r="IC137" s="75"/>
      <c r="ID137" s="75"/>
      <c r="IE137" s="75"/>
      <c r="IF137" s="75"/>
      <c r="IG137" s="75"/>
      <c r="IH137" s="75"/>
      <c r="II137" s="75"/>
      <c r="IJ137" s="75"/>
      <c r="IK137" s="75"/>
      <c r="IL137" s="75"/>
      <c r="IM137" s="75"/>
      <c r="IN137" s="75"/>
      <c r="IO137" s="75"/>
      <c r="IP137" s="75"/>
      <c r="IQ137" s="75"/>
      <c r="IR137" s="75"/>
      <c r="IS137" s="75"/>
      <c r="IT137" s="75"/>
      <c r="IU137" s="75"/>
      <c r="IV137" s="75"/>
      <c r="IW137" s="75"/>
    </row>
    <row r="138" spans="1:257" ht="26.25" customHeight="1" x14ac:dyDescent="0.2">
      <c r="A138" s="89"/>
      <c r="B138" s="210" t="s">
        <v>227</v>
      </c>
      <c r="C138" s="210"/>
      <c r="D138" s="210"/>
      <c r="E138" s="210"/>
      <c r="F138" s="210"/>
      <c r="G138" s="210"/>
      <c r="H138" s="157">
        <f>'Almoxarife DIREP ALF-FOR'!H138</f>
        <v>0.03</v>
      </c>
      <c r="I138" s="100">
        <f>ROUND(($I$135/(1-$H$145))*H138,2)</f>
        <v>288.14</v>
      </c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/>
      <c r="GD138" s="75"/>
      <c r="GE138" s="75"/>
      <c r="GF138" s="75"/>
      <c r="GG138" s="75"/>
      <c r="GH138" s="75"/>
      <c r="GI138" s="75"/>
      <c r="GJ138" s="75"/>
      <c r="GK138" s="75"/>
      <c r="GL138" s="75"/>
      <c r="GM138" s="75"/>
      <c r="GN138" s="75"/>
      <c r="GO138" s="75"/>
      <c r="GP138" s="75"/>
      <c r="GQ138" s="75"/>
      <c r="GR138" s="75"/>
      <c r="GS138" s="75"/>
      <c r="GT138" s="75"/>
      <c r="GU138" s="75"/>
      <c r="GV138" s="75"/>
      <c r="GW138" s="75"/>
      <c r="GX138" s="75"/>
      <c r="GY138" s="75"/>
      <c r="GZ138" s="75"/>
      <c r="HA138" s="75"/>
      <c r="HB138" s="75"/>
      <c r="HC138" s="75"/>
      <c r="HD138" s="75"/>
      <c r="HE138" s="75"/>
      <c r="HF138" s="75"/>
      <c r="HG138" s="75"/>
      <c r="HH138" s="75"/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5"/>
      <c r="HX138" s="75"/>
      <c r="HY138" s="75"/>
      <c r="HZ138" s="75"/>
      <c r="IA138" s="75"/>
      <c r="IB138" s="75"/>
      <c r="IC138" s="75"/>
      <c r="ID138" s="75"/>
      <c r="IE138" s="75"/>
      <c r="IF138" s="75"/>
      <c r="IG138" s="75"/>
      <c r="IH138" s="75"/>
      <c r="II138" s="75"/>
      <c r="IJ138" s="75"/>
      <c r="IK138" s="75"/>
      <c r="IL138" s="75"/>
      <c r="IM138" s="75"/>
      <c r="IN138" s="75"/>
      <c r="IO138" s="75"/>
      <c r="IP138" s="75"/>
      <c r="IQ138" s="75"/>
      <c r="IR138" s="75"/>
      <c r="IS138" s="75"/>
      <c r="IT138" s="75"/>
      <c r="IU138" s="75"/>
      <c r="IV138" s="75"/>
      <c r="IW138" s="75"/>
    </row>
    <row r="139" spans="1:257" ht="25.5" customHeight="1" x14ac:dyDescent="0.2">
      <c r="A139" s="89"/>
      <c r="B139" s="210" t="s">
        <v>228</v>
      </c>
      <c r="C139" s="210"/>
      <c r="D139" s="210"/>
      <c r="E139" s="210"/>
      <c r="F139" s="210"/>
      <c r="G139" s="210"/>
      <c r="H139" s="157">
        <f>'Almoxarife DIREP ALF-FOR'!H139</f>
        <v>6.4999999999999997E-3</v>
      </c>
      <c r="I139" s="100">
        <f>ROUND(($I$135/(1-$H$145))*H139,2)</f>
        <v>62.43</v>
      </c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5"/>
      <c r="GX139" s="75"/>
      <c r="GY139" s="75"/>
      <c r="GZ139" s="75"/>
      <c r="HA139" s="75"/>
      <c r="HB139" s="75"/>
      <c r="HC139" s="75"/>
      <c r="HD139" s="75"/>
      <c r="HE139" s="75"/>
      <c r="HF139" s="75"/>
      <c r="HG139" s="75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5"/>
      <c r="HX139" s="75"/>
      <c r="HY139" s="75"/>
      <c r="HZ139" s="75"/>
      <c r="IA139" s="75"/>
      <c r="IB139" s="75"/>
      <c r="IC139" s="75"/>
      <c r="ID139" s="75"/>
      <c r="IE139" s="75"/>
      <c r="IF139" s="75"/>
      <c r="IG139" s="75"/>
      <c r="IH139" s="75"/>
      <c r="II139" s="75"/>
      <c r="IJ139" s="75"/>
      <c r="IK139" s="75"/>
      <c r="IL139" s="75"/>
      <c r="IM139" s="75"/>
      <c r="IN139" s="75"/>
      <c r="IO139" s="75"/>
      <c r="IP139" s="75"/>
      <c r="IQ139" s="75"/>
      <c r="IR139" s="75"/>
      <c r="IS139" s="75"/>
      <c r="IT139" s="75"/>
      <c r="IU139" s="75"/>
      <c r="IV139" s="75"/>
      <c r="IW139" s="75"/>
    </row>
    <row r="140" spans="1:257" ht="14.25" customHeight="1" x14ac:dyDescent="0.2">
      <c r="A140" s="89"/>
      <c r="B140" s="209" t="s">
        <v>229</v>
      </c>
      <c r="C140" s="209"/>
      <c r="D140" s="209"/>
      <c r="E140" s="209"/>
      <c r="F140" s="209"/>
      <c r="G140" s="209"/>
      <c r="H140" s="161" t="s">
        <v>223</v>
      </c>
      <c r="I140" s="160" t="s">
        <v>223</v>
      </c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5"/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5"/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75"/>
      <c r="HI140" s="75"/>
      <c r="HJ140" s="75"/>
      <c r="HK140" s="75"/>
      <c r="HL140" s="75"/>
      <c r="HM140" s="75"/>
      <c r="HN140" s="75"/>
      <c r="HO140" s="75"/>
      <c r="HP140" s="75"/>
      <c r="HQ140" s="75"/>
      <c r="HR140" s="75"/>
      <c r="HS140" s="75"/>
      <c r="HT140" s="75"/>
      <c r="HU140" s="75"/>
      <c r="HV140" s="75"/>
      <c r="HW140" s="75"/>
      <c r="HX140" s="75"/>
      <c r="HY140" s="75"/>
      <c r="HZ140" s="75"/>
      <c r="IA140" s="75"/>
      <c r="IB140" s="75"/>
      <c r="IC140" s="75"/>
      <c r="ID140" s="75"/>
      <c r="IE140" s="75"/>
      <c r="IF140" s="75"/>
      <c r="IG140" s="75"/>
      <c r="IH140" s="75"/>
      <c r="II140" s="75"/>
      <c r="IJ140" s="75"/>
      <c r="IK140" s="75"/>
      <c r="IL140" s="75"/>
      <c r="IM140" s="75"/>
      <c r="IN140" s="75"/>
      <c r="IO140" s="75"/>
      <c r="IP140" s="75"/>
      <c r="IQ140" s="75"/>
      <c r="IR140" s="75"/>
      <c r="IS140" s="75"/>
      <c r="IT140" s="75"/>
      <c r="IU140" s="75"/>
      <c r="IV140" s="75"/>
      <c r="IW140" s="75"/>
    </row>
    <row r="141" spans="1:257" ht="17.25" customHeight="1" x14ac:dyDescent="0.2">
      <c r="A141" s="89"/>
      <c r="B141" s="210" t="s">
        <v>230</v>
      </c>
      <c r="C141" s="210"/>
      <c r="D141" s="210"/>
      <c r="E141" s="210"/>
      <c r="F141" s="210"/>
      <c r="G141" s="210"/>
      <c r="H141" s="161" t="s">
        <v>223</v>
      </c>
      <c r="I141" s="160" t="s">
        <v>223</v>
      </c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5"/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5"/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75"/>
      <c r="HI141" s="75"/>
      <c r="HJ141" s="75"/>
      <c r="HK141" s="75"/>
      <c r="HL141" s="75"/>
      <c r="HM141" s="75"/>
      <c r="HN141" s="75"/>
      <c r="HO141" s="75"/>
      <c r="HP141" s="75"/>
      <c r="HQ141" s="75"/>
      <c r="HR141" s="75"/>
      <c r="HS141" s="75"/>
      <c r="HT141" s="75"/>
      <c r="HU141" s="75"/>
      <c r="HV141" s="75"/>
      <c r="HW141" s="75"/>
      <c r="HX141" s="75"/>
      <c r="HY141" s="75"/>
      <c r="HZ141" s="75"/>
      <c r="IA141" s="75"/>
      <c r="IB141" s="75"/>
      <c r="IC141" s="75"/>
      <c r="ID141" s="75"/>
      <c r="IE141" s="75"/>
      <c r="IF141" s="75"/>
      <c r="IG141" s="75"/>
      <c r="IH141" s="75"/>
      <c r="II141" s="75"/>
      <c r="IJ141" s="75"/>
      <c r="IK141" s="75"/>
      <c r="IL141" s="75"/>
      <c r="IM141" s="75"/>
      <c r="IN141" s="75"/>
      <c r="IO141" s="75"/>
      <c r="IP141" s="75"/>
      <c r="IQ141" s="75"/>
      <c r="IR141" s="75"/>
      <c r="IS141" s="75"/>
      <c r="IT141" s="75"/>
      <c r="IU141" s="75"/>
      <c r="IV141" s="75"/>
      <c r="IW141" s="75"/>
    </row>
    <row r="142" spans="1:257" ht="30" customHeight="1" x14ac:dyDescent="0.2">
      <c r="A142" s="89"/>
      <c r="B142" s="237" t="s">
        <v>231</v>
      </c>
      <c r="C142" s="237"/>
      <c r="D142" s="237"/>
      <c r="E142" s="237"/>
      <c r="F142" s="237"/>
      <c r="G142" s="237"/>
      <c r="H142" s="162">
        <f>'Almoxarife DIREP ALF-FOR'!H142</f>
        <v>0.05</v>
      </c>
      <c r="I142" s="100">
        <f>ROUND(($I$135/(1-$H$145))*H142,2)</f>
        <v>480.23</v>
      </c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/>
      <c r="GA142" s="75"/>
      <c r="GB142" s="75"/>
      <c r="GC142" s="75"/>
      <c r="GD142" s="75"/>
      <c r="GE142" s="75"/>
      <c r="GF142" s="75"/>
      <c r="GG142" s="75"/>
      <c r="GH142" s="75"/>
      <c r="GI142" s="75"/>
      <c r="GJ142" s="75"/>
      <c r="GK142" s="75"/>
      <c r="GL142" s="75"/>
      <c r="GM142" s="75"/>
      <c r="GN142" s="75"/>
      <c r="GO142" s="75"/>
      <c r="GP142" s="75"/>
      <c r="GQ142" s="75"/>
      <c r="GR142" s="75"/>
      <c r="GS142" s="75"/>
      <c r="GT142" s="75"/>
      <c r="GU142" s="75"/>
      <c r="GV142" s="75"/>
      <c r="GW142" s="75"/>
      <c r="GX142" s="75"/>
      <c r="GY142" s="75"/>
      <c r="GZ142" s="75"/>
      <c r="HA142" s="75"/>
      <c r="HB142" s="75"/>
      <c r="HC142" s="75"/>
      <c r="HD142" s="75"/>
      <c r="HE142" s="75"/>
      <c r="HF142" s="75"/>
      <c r="HG142" s="75"/>
      <c r="HH142" s="75"/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5"/>
      <c r="HX142" s="75"/>
      <c r="HY142" s="75"/>
      <c r="HZ142" s="75"/>
      <c r="IA142" s="75"/>
      <c r="IB142" s="75"/>
      <c r="IC142" s="75"/>
      <c r="ID142" s="75"/>
      <c r="IE142" s="75"/>
      <c r="IF142" s="75"/>
      <c r="IG142" s="75"/>
      <c r="IH142" s="75"/>
      <c r="II142" s="75"/>
      <c r="IJ142" s="75"/>
      <c r="IK142" s="75"/>
      <c r="IL142" s="75"/>
      <c r="IM142" s="75"/>
      <c r="IN142" s="75"/>
      <c r="IO142" s="75"/>
      <c r="IP142" s="75"/>
      <c r="IQ142" s="75"/>
      <c r="IR142" s="75"/>
      <c r="IS142" s="75"/>
      <c r="IT142" s="75"/>
      <c r="IU142" s="75"/>
      <c r="IV142" s="75"/>
      <c r="IW142" s="75"/>
    </row>
    <row r="143" spans="1:257" x14ac:dyDescent="0.2">
      <c r="A143" s="218" t="s">
        <v>138</v>
      </c>
      <c r="B143" s="218"/>
      <c r="C143" s="218"/>
      <c r="D143" s="218"/>
      <c r="E143" s="218"/>
      <c r="F143" s="218"/>
      <c r="G143" s="218"/>
      <c r="H143" s="218"/>
      <c r="I143" s="105">
        <f>SUM(I132+I134+I138+I139+I142)</f>
        <v>2008.2500000000002</v>
      </c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/>
      <c r="GA143" s="75"/>
      <c r="GB143" s="75"/>
      <c r="GC143" s="75"/>
      <c r="GD143" s="75"/>
      <c r="GE143" s="75"/>
      <c r="GF143" s="75"/>
      <c r="GG143" s="75"/>
      <c r="GH143" s="75"/>
      <c r="GI143" s="75"/>
      <c r="GJ143" s="75"/>
      <c r="GK143" s="75"/>
      <c r="GL143" s="75"/>
      <c r="GM143" s="75"/>
      <c r="GN143" s="75"/>
      <c r="GO143" s="75"/>
      <c r="GP143" s="75"/>
      <c r="GQ143" s="75"/>
      <c r="GR143" s="75"/>
      <c r="GS143" s="75"/>
      <c r="GT143" s="75"/>
      <c r="GU143" s="75"/>
      <c r="GV143" s="75"/>
      <c r="GW143" s="75"/>
      <c r="GX143" s="75"/>
      <c r="GY143" s="75"/>
      <c r="GZ143" s="75"/>
      <c r="HA143" s="75"/>
      <c r="HB143" s="75"/>
      <c r="HC143" s="75"/>
      <c r="HD143" s="75"/>
      <c r="HE143" s="75"/>
      <c r="HF143" s="75"/>
      <c r="HG143" s="75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5"/>
      <c r="HX143" s="75"/>
      <c r="HY143" s="75"/>
      <c r="HZ143" s="75"/>
      <c r="IA143" s="75"/>
      <c r="IB143" s="75"/>
      <c r="IC143" s="75"/>
      <c r="ID143" s="75"/>
      <c r="IE143" s="75"/>
      <c r="IF143" s="75"/>
      <c r="IG143" s="75"/>
      <c r="IH143" s="75"/>
      <c r="II143" s="75"/>
      <c r="IJ143" s="75"/>
      <c r="IK143" s="75"/>
      <c r="IL143" s="75"/>
      <c r="IM143" s="75"/>
      <c r="IN143" s="75"/>
      <c r="IO143" s="75"/>
      <c r="IP143" s="75"/>
      <c r="IQ143" s="75"/>
      <c r="IR143" s="75"/>
      <c r="IS143" s="75"/>
      <c r="IT143" s="75"/>
      <c r="IU143" s="75"/>
      <c r="IV143" s="75"/>
      <c r="IW143" s="75"/>
    </row>
    <row r="144" spans="1:257" x14ac:dyDescent="0.2">
      <c r="A144" s="201"/>
      <c r="B144" s="201"/>
      <c r="C144" s="201"/>
      <c r="D144" s="201"/>
      <c r="E144" s="201"/>
      <c r="F144" s="201"/>
      <c r="G144" s="201"/>
      <c r="H144" s="201"/>
      <c r="I144" s="20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5"/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5"/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75"/>
      <c r="HI144" s="75"/>
      <c r="HJ144" s="75"/>
      <c r="HK144" s="75"/>
      <c r="HL144" s="75"/>
      <c r="HM144" s="75"/>
      <c r="HN144" s="75"/>
      <c r="HO144" s="75"/>
      <c r="HP144" s="75"/>
      <c r="HQ144" s="75"/>
      <c r="HR144" s="75"/>
      <c r="HS144" s="75"/>
      <c r="HT144" s="75"/>
      <c r="HU144" s="75"/>
      <c r="HV144" s="75"/>
      <c r="HW144" s="75"/>
      <c r="HX144" s="75"/>
      <c r="HY144" s="75"/>
      <c r="HZ144" s="75"/>
      <c r="IA144" s="75"/>
      <c r="IB144" s="75"/>
      <c r="IC144" s="75"/>
      <c r="ID144" s="75"/>
      <c r="IE144" s="75"/>
      <c r="IF144" s="75"/>
      <c r="IG144" s="75"/>
      <c r="IH144" s="75"/>
      <c r="II144" s="75"/>
      <c r="IJ144" s="75"/>
      <c r="IK144" s="75"/>
      <c r="IL144" s="75"/>
      <c r="IM144" s="75"/>
      <c r="IN144" s="75"/>
      <c r="IO144" s="75"/>
      <c r="IP144" s="75"/>
      <c r="IQ144" s="75"/>
      <c r="IR144" s="75"/>
      <c r="IS144" s="75"/>
      <c r="IT144" s="75"/>
      <c r="IU144" s="75"/>
      <c r="IV144" s="75"/>
      <c r="IW144" s="75"/>
    </row>
    <row r="145" spans="1:257" ht="14.25" customHeight="1" x14ac:dyDescent="0.2">
      <c r="A145" s="238" t="s">
        <v>232</v>
      </c>
      <c r="B145" s="238"/>
      <c r="C145" s="238"/>
      <c r="D145" s="238"/>
      <c r="E145" s="238"/>
      <c r="F145" s="238"/>
      <c r="G145" s="238"/>
      <c r="H145" s="99">
        <f>SUM(H138:H142)</f>
        <v>8.6499999999999994E-2</v>
      </c>
      <c r="I145" s="100">
        <f>SUM(I138:I142)</f>
        <v>830.8</v>
      </c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5"/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5"/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75"/>
      <c r="HI145" s="75"/>
      <c r="HJ145" s="75"/>
      <c r="HK145" s="75"/>
      <c r="HL145" s="75"/>
      <c r="HM145" s="75"/>
      <c r="HN145" s="75"/>
      <c r="HO145" s="75"/>
      <c r="HP145" s="75"/>
      <c r="HQ145" s="75"/>
      <c r="HR145" s="75"/>
      <c r="HS145" s="75"/>
      <c r="HT145" s="75"/>
      <c r="HU145" s="75"/>
      <c r="HV145" s="75"/>
      <c r="HW145" s="75"/>
      <c r="HX145" s="75"/>
      <c r="HY145" s="75"/>
      <c r="HZ145" s="75"/>
      <c r="IA145" s="75"/>
      <c r="IB145" s="75"/>
      <c r="IC145" s="75"/>
      <c r="ID145" s="75"/>
      <c r="IE145" s="75"/>
      <c r="IF145" s="75"/>
      <c r="IG145" s="75"/>
      <c r="IH145" s="75"/>
      <c r="II145" s="75"/>
      <c r="IJ145" s="75"/>
      <c r="IK145" s="75"/>
      <c r="IL145" s="75"/>
      <c r="IM145" s="75"/>
      <c r="IN145" s="75"/>
      <c r="IO145" s="75"/>
      <c r="IP145" s="75"/>
      <c r="IQ145" s="75"/>
      <c r="IR145" s="75"/>
      <c r="IS145" s="75"/>
      <c r="IT145" s="75"/>
      <c r="IU145" s="75"/>
      <c r="IV145" s="75"/>
      <c r="IW145" s="75"/>
    </row>
    <row r="146" spans="1:257" x14ac:dyDescent="0.2">
      <c r="A146" s="239" t="s">
        <v>233</v>
      </c>
      <c r="B146" s="239"/>
      <c r="C146" s="240" t="s">
        <v>234</v>
      </c>
      <c r="D146" s="240"/>
      <c r="E146" s="240"/>
      <c r="F146" s="240"/>
      <c r="G146" s="240"/>
      <c r="H146" s="240"/>
      <c r="I146" s="24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/>
      <c r="GD146" s="75"/>
      <c r="GE146" s="75"/>
      <c r="GF146" s="75"/>
      <c r="GG146" s="75"/>
      <c r="GH146" s="75"/>
      <c r="GI146" s="75"/>
      <c r="GJ146" s="75"/>
      <c r="GK146" s="75"/>
      <c r="GL146" s="75"/>
      <c r="GM146" s="75"/>
      <c r="GN146" s="75"/>
      <c r="GO146" s="75"/>
      <c r="GP146" s="75"/>
      <c r="GQ146" s="75"/>
      <c r="GR146" s="75"/>
      <c r="GS146" s="75"/>
      <c r="GT146" s="75"/>
      <c r="GU146" s="75"/>
      <c r="GV146" s="75"/>
      <c r="GW146" s="75"/>
      <c r="GX146" s="75"/>
      <c r="GY146" s="75"/>
      <c r="GZ146" s="75"/>
      <c r="HA146" s="75"/>
      <c r="HB146" s="75"/>
      <c r="HC146" s="75"/>
      <c r="HD146" s="75"/>
      <c r="HE146" s="75"/>
      <c r="HF146" s="75"/>
      <c r="HG146" s="75"/>
      <c r="HH146" s="75"/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5"/>
      <c r="HX146" s="75"/>
      <c r="HY146" s="75"/>
      <c r="HZ146" s="75"/>
      <c r="IA146" s="75"/>
      <c r="IB146" s="75"/>
      <c r="IC146" s="75"/>
      <c r="ID146" s="75"/>
      <c r="IE146" s="75"/>
      <c r="IF146" s="75"/>
      <c r="IG146" s="75"/>
      <c r="IH146" s="75"/>
      <c r="II146" s="75"/>
      <c r="IJ146" s="75"/>
      <c r="IK146" s="75"/>
      <c r="IL146" s="75"/>
      <c r="IM146" s="75"/>
      <c r="IN146" s="75"/>
      <c r="IO146" s="75"/>
      <c r="IP146" s="75"/>
      <c r="IQ146" s="75"/>
      <c r="IR146" s="75"/>
      <c r="IS146" s="75"/>
      <c r="IT146" s="75"/>
      <c r="IU146" s="75"/>
      <c r="IV146" s="75"/>
      <c r="IW146" s="75"/>
    </row>
    <row r="147" spans="1:257" x14ac:dyDescent="0.2">
      <c r="A147" s="239"/>
      <c r="B147" s="239"/>
      <c r="C147" s="241" t="s">
        <v>235</v>
      </c>
      <c r="D147" s="241"/>
      <c r="E147" s="241"/>
      <c r="F147" s="241"/>
      <c r="G147" s="241"/>
      <c r="H147" s="241"/>
      <c r="I147" s="241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5"/>
      <c r="HX147" s="75"/>
      <c r="HY147" s="75"/>
      <c r="HZ147" s="75"/>
      <c r="IA147" s="75"/>
      <c r="IB147" s="75"/>
      <c r="IC147" s="75"/>
      <c r="ID147" s="75"/>
      <c r="IE147" s="75"/>
      <c r="IF147" s="75"/>
      <c r="IG147" s="75"/>
      <c r="IH147" s="75"/>
      <c r="II147" s="75"/>
      <c r="IJ147" s="75"/>
      <c r="IK147" s="75"/>
      <c r="IL147" s="75"/>
      <c r="IM147" s="75"/>
      <c r="IN147" s="75"/>
      <c r="IO147" s="75"/>
      <c r="IP147" s="75"/>
      <c r="IQ147" s="75"/>
      <c r="IR147" s="75"/>
      <c r="IS147" s="75"/>
      <c r="IT147" s="75"/>
      <c r="IU147" s="75"/>
      <c r="IV147" s="75"/>
      <c r="IW147" s="75"/>
    </row>
    <row r="148" spans="1:257" x14ac:dyDescent="0.2">
      <c r="A148" s="239"/>
      <c r="B148" s="239"/>
      <c r="C148" s="242" t="s">
        <v>236</v>
      </c>
      <c r="D148" s="242"/>
      <c r="E148" s="242"/>
      <c r="F148" s="242"/>
      <c r="G148" s="242"/>
      <c r="H148" s="242"/>
      <c r="I148" s="242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  <c r="IO148" s="75"/>
      <c r="IP148" s="75"/>
      <c r="IQ148" s="75"/>
      <c r="IR148" s="75"/>
      <c r="IS148" s="75"/>
      <c r="IT148" s="75"/>
      <c r="IU148" s="75"/>
      <c r="IV148" s="75"/>
      <c r="IW148" s="75"/>
    </row>
    <row r="149" spans="1:257" x14ac:dyDescent="0.2">
      <c r="A149" s="243"/>
      <c r="B149" s="243"/>
      <c r="C149" s="243"/>
      <c r="D149" s="243"/>
      <c r="E149" s="243"/>
      <c r="F149" s="243"/>
      <c r="G149" s="243"/>
      <c r="H149" s="243"/>
      <c r="I149" s="243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75"/>
      <c r="HQ149" s="75"/>
      <c r="HR149" s="75"/>
      <c r="HS149" s="75"/>
      <c r="HT149" s="75"/>
      <c r="HU149" s="75"/>
      <c r="HV149" s="75"/>
      <c r="HW149" s="75"/>
      <c r="HX149" s="75"/>
      <c r="HY149" s="75"/>
      <c r="HZ149" s="75"/>
      <c r="IA149" s="75"/>
      <c r="IB149" s="75"/>
      <c r="IC149" s="75"/>
      <c r="ID149" s="75"/>
      <c r="IE149" s="75"/>
      <c r="IF149" s="75"/>
      <c r="IG149" s="75"/>
      <c r="IH149" s="75"/>
      <c r="II149" s="75"/>
      <c r="IJ149" s="75"/>
      <c r="IK149" s="75"/>
      <c r="IL149" s="75"/>
      <c r="IM149" s="75"/>
      <c r="IN149" s="75"/>
      <c r="IO149" s="75"/>
      <c r="IP149" s="75"/>
      <c r="IQ149" s="75"/>
      <c r="IR149" s="75"/>
      <c r="IS149" s="75"/>
      <c r="IT149" s="75"/>
      <c r="IU149" s="75"/>
      <c r="IV149" s="75"/>
      <c r="IW149" s="75"/>
    </row>
    <row r="150" spans="1:257" x14ac:dyDescent="0.2">
      <c r="A150" s="228"/>
      <c r="B150" s="228"/>
      <c r="C150" s="228"/>
      <c r="D150" s="228"/>
      <c r="E150" s="228"/>
      <c r="F150" s="228"/>
      <c r="G150" s="228"/>
      <c r="H150" s="228"/>
      <c r="I150" s="228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/>
      <c r="GD150" s="75"/>
      <c r="GE150" s="75"/>
      <c r="GF150" s="75"/>
      <c r="GG150" s="75"/>
      <c r="GH150" s="75"/>
      <c r="GI150" s="75"/>
      <c r="GJ150" s="75"/>
      <c r="GK150" s="75"/>
      <c r="GL150" s="75"/>
      <c r="GM150" s="75"/>
      <c r="GN150" s="75"/>
      <c r="GO150" s="75"/>
      <c r="GP150" s="75"/>
      <c r="GQ150" s="75"/>
      <c r="GR150" s="75"/>
      <c r="GS150" s="75"/>
      <c r="GT150" s="75"/>
      <c r="GU150" s="75"/>
      <c r="GV150" s="75"/>
      <c r="GW150" s="75"/>
      <c r="GX150" s="75"/>
      <c r="GY150" s="75"/>
      <c r="GZ150" s="75"/>
      <c r="HA150" s="75"/>
      <c r="HB150" s="75"/>
      <c r="HC150" s="75"/>
      <c r="HD150" s="75"/>
      <c r="HE150" s="75"/>
      <c r="HF150" s="75"/>
      <c r="HG150" s="75"/>
      <c r="HH150" s="75"/>
      <c r="HI150" s="75"/>
      <c r="HJ150" s="75"/>
      <c r="HK150" s="75"/>
      <c r="HL150" s="75"/>
      <c r="HM150" s="75"/>
      <c r="HN150" s="75"/>
      <c r="HO150" s="75"/>
      <c r="HP150" s="75"/>
      <c r="HQ150" s="75"/>
      <c r="HR150" s="75"/>
      <c r="HS150" s="75"/>
      <c r="HT150" s="75"/>
      <c r="HU150" s="75"/>
      <c r="HV150" s="75"/>
      <c r="HW150" s="75"/>
      <c r="HX150" s="75"/>
      <c r="HY150" s="75"/>
      <c r="HZ150" s="75"/>
      <c r="IA150" s="75"/>
      <c r="IB150" s="75"/>
      <c r="IC150" s="75"/>
      <c r="ID150" s="75"/>
      <c r="IE150" s="75"/>
      <c r="IF150" s="75"/>
      <c r="IG150" s="75"/>
      <c r="IH150" s="75"/>
      <c r="II150" s="75"/>
      <c r="IJ150" s="75"/>
      <c r="IK150" s="75"/>
      <c r="IL150" s="75"/>
      <c r="IM150" s="75"/>
      <c r="IN150" s="75"/>
      <c r="IO150" s="75"/>
      <c r="IP150" s="75"/>
      <c r="IQ150" s="75"/>
      <c r="IR150" s="75"/>
      <c r="IS150" s="75"/>
      <c r="IT150" s="75"/>
      <c r="IU150" s="75"/>
      <c r="IV150" s="75"/>
      <c r="IW150" s="75"/>
    </row>
    <row r="151" spans="1:257" x14ac:dyDescent="0.2">
      <c r="A151" s="201"/>
      <c r="B151" s="201"/>
      <c r="C151" s="201"/>
      <c r="D151" s="201"/>
      <c r="E151" s="201"/>
      <c r="F151" s="201"/>
      <c r="G151" s="201"/>
      <c r="H151" s="201"/>
      <c r="I151" s="201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5"/>
      <c r="GX151" s="75"/>
      <c r="GY151" s="75"/>
      <c r="GZ151" s="75"/>
      <c r="HA151" s="75"/>
      <c r="HB151" s="75"/>
      <c r="HC151" s="75"/>
      <c r="HD151" s="75"/>
      <c r="HE151" s="75"/>
      <c r="HF151" s="75"/>
      <c r="HG151" s="75"/>
      <c r="HH151" s="75"/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5"/>
      <c r="HX151" s="75"/>
      <c r="HY151" s="75"/>
      <c r="HZ151" s="75"/>
      <c r="IA151" s="75"/>
      <c r="IB151" s="75"/>
      <c r="IC151" s="75"/>
      <c r="ID151" s="75"/>
      <c r="IE151" s="75"/>
      <c r="IF151" s="75"/>
      <c r="IG151" s="75"/>
      <c r="IH151" s="75"/>
      <c r="II151" s="75"/>
      <c r="IJ151" s="75"/>
      <c r="IK151" s="75"/>
      <c r="IL151" s="75"/>
      <c r="IM151" s="75"/>
      <c r="IN151" s="75"/>
      <c r="IO151" s="75"/>
      <c r="IP151" s="75"/>
      <c r="IQ151" s="75"/>
      <c r="IR151" s="75"/>
      <c r="IS151" s="75"/>
      <c r="IT151" s="75"/>
      <c r="IU151" s="75"/>
      <c r="IV151" s="75"/>
      <c r="IW151" s="75"/>
    </row>
    <row r="152" spans="1:257" ht="39" customHeight="1" x14ac:dyDescent="0.2">
      <c r="A152" s="244" t="s">
        <v>237</v>
      </c>
      <c r="B152" s="244"/>
      <c r="C152" s="244"/>
      <c r="D152" s="244"/>
      <c r="E152" s="244"/>
      <c r="F152" s="244"/>
      <c r="G152" s="244"/>
      <c r="H152" s="244"/>
      <c r="I152" s="244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/>
      <c r="GA152" s="75"/>
      <c r="GB152" s="75"/>
      <c r="GC152" s="75"/>
      <c r="GD152" s="75"/>
      <c r="GE152" s="75"/>
      <c r="GF152" s="75"/>
      <c r="GG152" s="75"/>
      <c r="GH152" s="75"/>
      <c r="GI152" s="75"/>
      <c r="GJ152" s="75"/>
      <c r="GK152" s="75"/>
      <c r="GL152" s="75"/>
      <c r="GM152" s="75"/>
      <c r="GN152" s="75"/>
      <c r="GO152" s="75"/>
      <c r="GP152" s="75"/>
      <c r="GQ152" s="75"/>
      <c r="GR152" s="75"/>
      <c r="GS152" s="75"/>
      <c r="GT152" s="75"/>
      <c r="GU152" s="75"/>
      <c r="GV152" s="75"/>
      <c r="GW152" s="75"/>
      <c r="GX152" s="75"/>
      <c r="GY152" s="75"/>
      <c r="GZ152" s="75"/>
      <c r="HA152" s="75"/>
      <c r="HB152" s="75"/>
      <c r="HC152" s="75"/>
      <c r="HD152" s="75"/>
      <c r="HE152" s="75"/>
      <c r="HF152" s="75"/>
      <c r="HG152" s="75"/>
      <c r="HH152" s="75"/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75"/>
      <c r="HX152" s="75"/>
      <c r="HY152" s="75"/>
      <c r="HZ152" s="75"/>
      <c r="IA152" s="75"/>
      <c r="IB152" s="75"/>
      <c r="IC152" s="75"/>
      <c r="ID152" s="75"/>
      <c r="IE152" s="75"/>
      <c r="IF152" s="75"/>
      <c r="IG152" s="75"/>
      <c r="IH152" s="75"/>
      <c r="II152" s="75"/>
      <c r="IJ152" s="75"/>
      <c r="IK152" s="75"/>
      <c r="IL152" s="75"/>
      <c r="IM152" s="75"/>
      <c r="IN152" s="75"/>
      <c r="IO152" s="75"/>
      <c r="IP152" s="75"/>
      <c r="IQ152" s="75"/>
      <c r="IR152" s="75"/>
      <c r="IS152" s="75"/>
      <c r="IT152" s="75"/>
      <c r="IU152" s="75"/>
      <c r="IV152" s="75"/>
      <c r="IW152" s="75"/>
    </row>
    <row r="153" spans="1:257" ht="24.75" customHeight="1" x14ac:dyDescent="0.2">
      <c r="A153" s="245" t="s">
        <v>238</v>
      </c>
      <c r="B153" s="245"/>
      <c r="C153" s="245"/>
      <c r="D153" s="245"/>
      <c r="E153" s="245"/>
      <c r="F153" s="245"/>
      <c r="G153" s="245"/>
      <c r="H153" s="245"/>
      <c r="I153" s="77" t="s">
        <v>144</v>
      </c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75"/>
      <c r="HX153" s="75"/>
      <c r="HY153" s="75"/>
      <c r="HZ153" s="75"/>
      <c r="IA153" s="75"/>
      <c r="IB153" s="75"/>
      <c r="IC153" s="75"/>
      <c r="ID153" s="75"/>
      <c r="IE153" s="75"/>
      <c r="IF153" s="75"/>
      <c r="IG153" s="75"/>
      <c r="IH153" s="75"/>
      <c r="II153" s="75"/>
      <c r="IJ153" s="75"/>
      <c r="IK153" s="75"/>
      <c r="IL153" s="75"/>
      <c r="IM153" s="75"/>
      <c r="IN153" s="75"/>
      <c r="IO153" s="75"/>
      <c r="IP153" s="75"/>
      <c r="IQ153" s="75"/>
      <c r="IR153" s="75"/>
      <c r="IS153" s="75"/>
      <c r="IT153" s="75"/>
      <c r="IU153" s="75"/>
      <c r="IV153" s="75"/>
      <c r="IW153" s="75"/>
    </row>
    <row r="154" spans="1:257" ht="14.25" customHeight="1" x14ac:dyDescent="0.2">
      <c r="A154" s="163" t="s">
        <v>107</v>
      </c>
      <c r="B154" s="192" t="s">
        <v>239</v>
      </c>
      <c r="C154" s="192"/>
      <c r="D154" s="192"/>
      <c r="E154" s="192"/>
      <c r="F154" s="192"/>
      <c r="G154" s="192"/>
      <c r="H154" s="192"/>
      <c r="I154" s="151">
        <f>I31</f>
        <v>3710.63</v>
      </c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75"/>
      <c r="GC154" s="75"/>
      <c r="GD154" s="75"/>
      <c r="GE154" s="75"/>
      <c r="GF154" s="75"/>
      <c r="GG154" s="75"/>
      <c r="GH154" s="75"/>
      <c r="GI154" s="75"/>
      <c r="GJ154" s="75"/>
      <c r="GK154" s="75"/>
      <c r="GL154" s="75"/>
      <c r="GM154" s="75"/>
      <c r="GN154" s="75"/>
      <c r="GO154" s="75"/>
      <c r="GP154" s="75"/>
      <c r="GQ154" s="75"/>
      <c r="GR154" s="75"/>
      <c r="GS154" s="75"/>
      <c r="GT154" s="75"/>
      <c r="GU154" s="75"/>
      <c r="GV154" s="75"/>
      <c r="GW154" s="75"/>
      <c r="GX154" s="75"/>
      <c r="GY154" s="75"/>
      <c r="GZ154" s="75"/>
      <c r="HA154" s="75"/>
      <c r="HB154" s="75"/>
      <c r="HC154" s="75"/>
      <c r="HD154" s="75"/>
      <c r="HE154" s="75"/>
      <c r="HF154" s="75"/>
      <c r="HG154" s="75"/>
      <c r="HH154" s="75"/>
      <c r="HI154" s="75"/>
      <c r="HJ154" s="75"/>
      <c r="HK154" s="75"/>
      <c r="HL154" s="75"/>
      <c r="HM154" s="75"/>
      <c r="HN154" s="75"/>
      <c r="HO154" s="75"/>
      <c r="HP154" s="75"/>
      <c r="HQ154" s="75"/>
      <c r="HR154" s="75"/>
      <c r="HS154" s="75"/>
      <c r="HT154" s="75"/>
      <c r="HU154" s="75"/>
      <c r="HV154" s="75"/>
      <c r="HW154" s="75"/>
      <c r="HX154" s="75"/>
      <c r="HY154" s="75"/>
      <c r="HZ154" s="75"/>
      <c r="IA154" s="75"/>
      <c r="IB154" s="75"/>
      <c r="IC154" s="75"/>
      <c r="ID154" s="75"/>
      <c r="IE154" s="75"/>
      <c r="IF154" s="75"/>
      <c r="IG154" s="75"/>
      <c r="IH154" s="75"/>
      <c r="II154" s="75"/>
      <c r="IJ154" s="75"/>
      <c r="IK154" s="75"/>
      <c r="IL154" s="75"/>
      <c r="IM154" s="75"/>
      <c r="IN154" s="75"/>
      <c r="IO154" s="75"/>
      <c r="IP154" s="75"/>
      <c r="IQ154" s="75"/>
      <c r="IR154" s="75"/>
      <c r="IS154" s="75"/>
      <c r="IT154" s="75"/>
      <c r="IU154" s="75"/>
      <c r="IV154" s="75"/>
      <c r="IW154" s="75"/>
    </row>
    <row r="155" spans="1:257" ht="14.25" customHeight="1" x14ac:dyDescent="0.2">
      <c r="A155" s="163" t="s">
        <v>109</v>
      </c>
      <c r="B155" s="192" t="s">
        <v>139</v>
      </c>
      <c r="C155" s="192"/>
      <c r="D155" s="192"/>
      <c r="E155" s="192"/>
      <c r="F155" s="192"/>
      <c r="G155" s="192"/>
      <c r="H155" s="192"/>
      <c r="I155" s="151">
        <f>I82</f>
        <v>2815.24</v>
      </c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75"/>
      <c r="HX155" s="75"/>
      <c r="HY155" s="75"/>
      <c r="HZ155" s="75"/>
      <c r="IA155" s="75"/>
      <c r="IB155" s="75"/>
      <c r="IC155" s="75"/>
      <c r="ID155" s="75"/>
      <c r="IE155" s="75"/>
      <c r="IF155" s="75"/>
      <c r="IG155" s="75"/>
      <c r="IH155" s="75"/>
      <c r="II155" s="75"/>
      <c r="IJ155" s="75"/>
      <c r="IK155" s="75"/>
      <c r="IL155" s="75"/>
      <c r="IM155" s="75"/>
      <c r="IN155" s="75"/>
      <c r="IO155" s="75"/>
      <c r="IP155" s="75"/>
      <c r="IQ155" s="75"/>
      <c r="IR155" s="75"/>
      <c r="IS155" s="75"/>
      <c r="IT155" s="75"/>
      <c r="IU155" s="75"/>
      <c r="IV155" s="75"/>
      <c r="IW155" s="75"/>
    </row>
    <row r="156" spans="1:257" ht="14.25" customHeight="1" x14ac:dyDescent="0.2">
      <c r="A156" s="163" t="s">
        <v>112</v>
      </c>
      <c r="B156" s="192" t="s">
        <v>240</v>
      </c>
      <c r="C156" s="192"/>
      <c r="D156" s="192"/>
      <c r="E156" s="192"/>
      <c r="F156" s="192"/>
      <c r="G156" s="192"/>
      <c r="H156" s="192"/>
      <c r="I156" s="151">
        <f>I92</f>
        <v>279.58999999999997</v>
      </c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75"/>
      <c r="HX156" s="75"/>
      <c r="HY156" s="75"/>
      <c r="HZ156" s="75"/>
      <c r="IA156" s="75"/>
      <c r="IB156" s="75"/>
      <c r="IC156" s="75"/>
      <c r="ID156" s="75"/>
      <c r="IE156" s="75"/>
      <c r="IF156" s="75"/>
      <c r="IG156" s="75"/>
      <c r="IH156" s="75"/>
      <c r="II156" s="75"/>
      <c r="IJ156" s="75"/>
      <c r="IK156" s="75"/>
      <c r="IL156" s="75"/>
      <c r="IM156" s="75"/>
      <c r="IN156" s="75"/>
      <c r="IO156" s="75"/>
      <c r="IP156" s="75"/>
      <c r="IQ156" s="75"/>
      <c r="IR156" s="75"/>
      <c r="IS156" s="75"/>
      <c r="IT156" s="75"/>
      <c r="IU156" s="75"/>
      <c r="IV156" s="75"/>
      <c r="IW156" s="75"/>
    </row>
    <row r="157" spans="1:257" ht="14.25" customHeight="1" x14ac:dyDescent="0.2">
      <c r="A157" s="163" t="s">
        <v>115</v>
      </c>
      <c r="B157" s="192" t="s">
        <v>241</v>
      </c>
      <c r="C157" s="192"/>
      <c r="D157" s="192"/>
      <c r="E157" s="192"/>
      <c r="F157" s="192"/>
      <c r="G157" s="192"/>
      <c r="H157" s="192"/>
      <c r="I157" s="151">
        <f>I117</f>
        <v>675.3</v>
      </c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/>
      <c r="GA157" s="75"/>
      <c r="GB157" s="75"/>
      <c r="GC157" s="75"/>
      <c r="GD157" s="75"/>
      <c r="GE157" s="75"/>
      <c r="GF157" s="75"/>
      <c r="GG157" s="75"/>
      <c r="GH157" s="75"/>
      <c r="GI157" s="75"/>
      <c r="GJ157" s="75"/>
      <c r="GK157" s="75"/>
      <c r="GL157" s="75"/>
      <c r="GM157" s="75"/>
      <c r="GN157" s="75"/>
      <c r="GO157" s="75"/>
      <c r="GP157" s="75"/>
      <c r="GQ157" s="75"/>
      <c r="GR157" s="75"/>
      <c r="GS157" s="75"/>
      <c r="GT157" s="75"/>
      <c r="GU157" s="75"/>
      <c r="GV157" s="75"/>
      <c r="GW157" s="75"/>
      <c r="GX157" s="75"/>
      <c r="GY157" s="75"/>
      <c r="GZ157" s="75"/>
      <c r="HA157" s="75"/>
      <c r="HB157" s="75"/>
      <c r="HC157" s="75"/>
      <c r="HD157" s="75"/>
      <c r="HE157" s="75"/>
      <c r="HF157" s="75"/>
      <c r="HG157" s="75"/>
      <c r="HH157" s="75"/>
      <c r="HI157" s="75"/>
      <c r="HJ157" s="75"/>
      <c r="HK157" s="75"/>
      <c r="HL157" s="75"/>
      <c r="HM157" s="75"/>
      <c r="HN157" s="75"/>
      <c r="HO157" s="75"/>
      <c r="HP157" s="75"/>
      <c r="HQ157" s="75"/>
      <c r="HR157" s="75"/>
      <c r="HS157" s="75"/>
      <c r="HT157" s="75"/>
      <c r="HU157" s="75"/>
      <c r="HV157" s="75"/>
      <c r="HW157" s="75"/>
      <c r="HX157" s="75"/>
      <c r="HY157" s="75"/>
      <c r="HZ157" s="75"/>
      <c r="IA157" s="75"/>
      <c r="IB157" s="75"/>
      <c r="IC157" s="75"/>
      <c r="ID157" s="75"/>
      <c r="IE157" s="75"/>
      <c r="IF157" s="75"/>
      <c r="IG157" s="75"/>
      <c r="IH157" s="75"/>
      <c r="II157" s="75"/>
      <c r="IJ157" s="75"/>
      <c r="IK157" s="75"/>
      <c r="IL157" s="75"/>
      <c r="IM157" s="75"/>
      <c r="IN157" s="75"/>
      <c r="IO157" s="75"/>
      <c r="IP157" s="75"/>
      <c r="IQ157" s="75"/>
      <c r="IR157" s="75"/>
      <c r="IS157" s="75"/>
      <c r="IT157" s="75"/>
      <c r="IU157" s="75"/>
      <c r="IV157" s="75"/>
      <c r="IW157" s="75"/>
    </row>
    <row r="158" spans="1:257" ht="14.25" customHeight="1" x14ac:dyDescent="0.2">
      <c r="A158" s="163" t="s">
        <v>156</v>
      </c>
      <c r="B158" s="192" t="s">
        <v>242</v>
      </c>
      <c r="C158" s="192"/>
      <c r="D158" s="192"/>
      <c r="E158" s="192"/>
      <c r="F158" s="192"/>
      <c r="G158" s="192"/>
      <c r="H158" s="192"/>
      <c r="I158" s="151">
        <f>I125</f>
        <v>115.68</v>
      </c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/>
      <c r="GD158" s="75"/>
      <c r="GE158" s="75"/>
      <c r="GF158" s="75"/>
      <c r="GG158" s="75"/>
      <c r="GH158" s="75"/>
      <c r="GI158" s="75"/>
      <c r="GJ158" s="75"/>
      <c r="GK158" s="75"/>
      <c r="GL158" s="75"/>
      <c r="GM158" s="75"/>
      <c r="GN158" s="75"/>
      <c r="GO158" s="75"/>
      <c r="GP158" s="75"/>
      <c r="GQ158" s="75"/>
      <c r="GR158" s="75"/>
      <c r="GS158" s="75"/>
      <c r="GT158" s="75"/>
      <c r="GU158" s="75"/>
      <c r="GV158" s="75"/>
      <c r="GW158" s="75"/>
      <c r="GX158" s="75"/>
      <c r="GY158" s="75"/>
      <c r="GZ158" s="75"/>
      <c r="HA158" s="75"/>
      <c r="HB158" s="75"/>
      <c r="HC158" s="75"/>
      <c r="HD158" s="75"/>
      <c r="HE158" s="75"/>
      <c r="HF158" s="75"/>
      <c r="HG158" s="75"/>
      <c r="HH158" s="75"/>
      <c r="HI158" s="75"/>
      <c r="HJ158" s="75"/>
      <c r="HK158" s="75"/>
      <c r="HL158" s="75"/>
      <c r="HM158" s="75"/>
      <c r="HN158" s="75"/>
      <c r="HO158" s="75"/>
      <c r="HP158" s="75"/>
      <c r="HQ158" s="75"/>
      <c r="HR158" s="75"/>
      <c r="HS158" s="75"/>
      <c r="HT158" s="75"/>
      <c r="HU158" s="75"/>
      <c r="HV158" s="75"/>
      <c r="HW158" s="75"/>
      <c r="HX158" s="75"/>
      <c r="HY158" s="75"/>
      <c r="HZ158" s="75"/>
      <c r="IA158" s="75"/>
      <c r="IB158" s="75"/>
      <c r="IC158" s="75"/>
      <c r="ID158" s="75"/>
      <c r="IE158" s="75"/>
      <c r="IF158" s="75"/>
      <c r="IG158" s="75"/>
      <c r="IH158" s="75"/>
      <c r="II158" s="75"/>
      <c r="IJ158" s="75"/>
      <c r="IK158" s="75"/>
      <c r="IL158" s="75"/>
      <c r="IM158" s="75"/>
      <c r="IN158" s="75"/>
      <c r="IO158" s="75"/>
      <c r="IP158" s="75"/>
      <c r="IQ158" s="75"/>
      <c r="IR158" s="75"/>
      <c r="IS158" s="75"/>
      <c r="IT158" s="75"/>
      <c r="IU158" s="75"/>
      <c r="IV158" s="75"/>
      <c r="IW158" s="75"/>
    </row>
    <row r="159" spans="1:257" ht="14.25" customHeight="1" x14ac:dyDescent="0.2">
      <c r="A159" s="251" t="s">
        <v>243</v>
      </c>
      <c r="B159" s="251"/>
      <c r="C159" s="251"/>
      <c r="D159" s="251"/>
      <c r="E159" s="251"/>
      <c r="F159" s="251"/>
      <c r="G159" s="251"/>
      <c r="H159" s="251"/>
      <c r="I159" s="126">
        <f>TRUNC(SUM(I154:I158),2)</f>
        <v>7596.44</v>
      </c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/>
      <c r="GD159" s="75"/>
      <c r="GE159" s="75"/>
      <c r="GF159" s="75"/>
      <c r="GG159" s="75"/>
      <c r="GH159" s="75"/>
      <c r="GI159" s="75"/>
      <c r="GJ159" s="75"/>
      <c r="GK159" s="75"/>
      <c r="GL159" s="75"/>
      <c r="GM159" s="75"/>
      <c r="GN159" s="75"/>
      <c r="GO159" s="75"/>
      <c r="GP159" s="75"/>
      <c r="GQ159" s="75"/>
      <c r="GR159" s="75"/>
      <c r="GS159" s="75"/>
      <c r="GT159" s="75"/>
      <c r="GU159" s="75"/>
      <c r="GV159" s="75"/>
      <c r="GW159" s="75"/>
      <c r="GX159" s="75"/>
      <c r="GY159" s="75"/>
      <c r="GZ159" s="75"/>
      <c r="HA159" s="75"/>
      <c r="HB159" s="75"/>
      <c r="HC159" s="75"/>
      <c r="HD159" s="75"/>
      <c r="HE159" s="75"/>
      <c r="HF159" s="75"/>
      <c r="HG159" s="75"/>
      <c r="HH159" s="75"/>
      <c r="HI159" s="75"/>
      <c r="HJ159" s="75"/>
      <c r="HK159" s="75"/>
      <c r="HL159" s="75"/>
      <c r="HM159" s="75"/>
      <c r="HN159" s="75"/>
      <c r="HO159" s="75"/>
      <c r="HP159" s="75"/>
      <c r="HQ159" s="75"/>
      <c r="HR159" s="75"/>
      <c r="HS159" s="75"/>
      <c r="HT159" s="75"/>
      <c r="HU159" s="75"/>
      <c r="HV159" s="75"/>
      <c r="HW159" s="75"/>
      <c r="HX159" s="75"/>
      <c r="HY159" s="75"/>
      <c r="HZ159" s="75"/>
      <c r="IA159" s="75"/>
      <c r="IB159" s="75"/>
      <c r="IC159" s="75"/>
      <c r="ID159" s="75"/>
      <c r="IE159" s="75"/>
      <c r="IF159" s="75"/>
      <c r="IG159" s="75"/>
      <c r="IH159" s="75"/>
      <c r="II159" s="75"/>
      <c r="IJ159" s="75"/>
      <c r="IK159" s="75"/>
      <c r="IL159" s="75"/>
      <c r="IM159" s="75"/>
      <c r="IN159" s="75"/>
      <c r="IO159" s="75"/>
      <c r="IP159" s="75"/>
      <c r="IQ159" s="75"/>
      <c r="IR159" s="75"/>
      <c r="IS159" s="75"/>
      <c r="IT159" s="75"/>
      <c r="IU159" s="75"/>
      <c r="IV159" s="75"/>
      <c r="IW159" s="75"/>
    </row>
    <row r="160" spans="1:257" ht="14.25" customHeight="1" x14ac:dyDescent="0.2">
      <c r="A160" s="164" t="s">
        <v>136</v>
      </c>
      <c r="B160" s="252" t="s">
        <v>244</v>
      </c>
      <c r="C160" s="252"/>
      <c r="D160" s="252"/>
      <c r="E160" s="252"/>
      <c r="F160" s="252"/>
      <c r="G160" s="252"/>
      <c r="H160" s="252"/>
      <c r="I160" s="151">
        <f>I143</f>
        <v>2008.2500000000002</v>
      </c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/>
      <c r="GD160" s="75"/>
      <c r="GE160" s="75"/>
      <c r="GF160" s="75"/>
      <c r="GG160" s="75"/>
      <c r="GH160" s="75"/>
      <c r="GI160" s="75"/>
      <c r="GJ160" s="75"/>
      <c r="GK160" s="75"/>
      <c r="GL160" s="75"/>
      <c r="GM160" s="75"/>
      <c r="GN160" s="75"/>
      <c r="GO160" s="75"/>
      <c r="GP160" s="75"/>
      <c r="GQ160" s="75"/>
      <c r="GR160" s="75"/>
      <c r="GS160" s="75"/>
      <c r="GT160" s="75"/>
      <c r="GU160" s="75"/>
      <c r="GV160" s="75"/>
      <c r="GW160" s="75"/>
      <c r="GX160" s="75"/>
      <c r="GY160" s="75"/>
      <c r="GZ160" s="75"/>
      <c r="HA160" s="75"/>
      <c r="HB160" s="75"/>
      <c r="HC160" s="75"/>
      <c r="HD160" s="75"/>
      <c r="HE160" s="75"/>
      <c r="HF160" s="75"/>
      <c r="HG160" s="75"/>
      <c r="HH160" s="75"/>
      <c r="HI160" s="75"/>
      <c r="HJ160" s="75"/>
      <c r="HK160" s="75"/>
      <c r="HL160" s="75"/>
      <c r="HM160" s="75"/>
      <c r="HN160" s="75"/>
      <c r="HO160" s="75"/>
      <c r="HP160" s="75"/>
      <c r="HQ160" s="75"/>
      <c r="HR160" s="75"/>
      <c r="HS160" s="75"/>
      <c r="HT160" s="75"/>
      <c r="HU160" s="75"/>
      <c r="HV160" s="75"/>
      <c r="HW160" s="75"/>
      <c r="HX160" s="75"/>
      <c r="HY160" s="75"/>
      <c r="HZ160" s="75"/>
      <c r="IA160" s="75"/>
      <c r="IB160" s="75"/>
      <c r="IC160" s="75"/>
      <c r="ID160" s="75"/>
      <c r="IE160" s="75"/>
      <c r="IF160" s="75"/>
      <c r="IG160" s="75"/>
      <c r="IH160" s="75"/>
      <c r="II160" s="75"/>
      <c r="IJ160" s="75"/>
      <c r="IK160" s="75"/>
      <c r="IL160" s="75"/>
      <c r="IM160" s="75"/>
      <c r="IN160" s="75"/>
      <c r="IO160" s="75"/>
      <c r="IP160" s="75"/>
      <c r="IQ160" s="75"/>
      <c r="IR160" s="75"/>
      <c r="IS160" s="75"/>
      <c r="IT160" s="75"/>
      <c r="IU160" s="75"/>
      <c r="IV160" s="75"/>
      <c r="IW160" s="75"/>
    </row>
    <row r="161" spans="1:257" ht="14.25" customHeight="1" x14ac:dyDescent="0.2">
      <c r="A161" s="251" t="s">
        <v>245</v>
      </c>
      <c r="B161" s="251"/>
      <c r="C161" s="251"/>
      <c r="D161" s="251"/>
      <c r="E161" s="251"/>
      <c r="F161" s="251"/>
      <c r="G161" s="251"/>
      <c r="H161" s="251"/>
      <c r="I161" s="126">
        <f>TRUNC(SUM(I159:I160),2)</f>
        <v>9604.69</v>
      </c>
      <c r="J161" s="127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/>
      <c r="GD161" s="75"/>
      <c r="GE161" s="75"/>
      <c r="GF161" s="75"/>
      <c r="GG161" s="75"/>
      <c r="GH161" s="75"/>
      <c r="GI161" s="75"/>
      <c r="GJ161" s="75"/>
      <c r="GK161" s="75"/>
      <c r="GL161" s="75"/>
      <c r="GM161" s="75"/>
      <c r="GN161" s="75"/>
      <c r="GO161" s="75"/>
      <c r="GP161" s="75"/>
      <c r="GQ161" s="75"/>
      <c r="GR161" s="75"/>
      <c r="GS161" s="75"/>
      <c r="GT161" s="75"/>
      <c r="GU161" s="75"/>
      <c r="GV161" s="75"/>
      <c r="GW161" s="75"/>
      <c r="GX161" s="75"/>
      <c r="GY161" s="75"/>
      <c r="GZ161" s="75"/>
      <c r="HA161" s="75"/>
      <c r="HB161" s="75"/>
      <c r="HC161" s="75"/>
      <c r="HD161" s="75"/>
      <c r="HE161" s="75"/>
      <c r="HF161" s="75"/>
      <c r="HG161" s="75"/>
      <c r="HH161" s="75"/>
      <c r="HI161" s="75"/>
      <c r="HJ161" s="75"/>
      <c r="HK161" s="75"/>
      <c r="HL161" s="75"/>
      <c r="HM161" s="75"/>
      <c r="HN161" s="75"/>
      <c r="HO161" s="75"/>
      <c r="HP161" s="75"/>
      <c r="HQ161" s="75"/>
      <c r="HR161" s="75"/>
      <c r="HS161" s="75"/>
      <c r="HT161" s="75"/>
      <c r="HU161" s="75"/>
      <c r="HV161" s="75"/>
      <c r="HW161" s="75"/>
      <c r="HX161" s="75"/>
      <c r="HY161" s="75"/>
      <c r="HZ161" s="75"/>
      <c r="IA161" s="75"/>
      <c r="IB161" s="75"/>
      <c r="IC161" s="75"/>
      <c r="ID161" s="75"/>
      <c r="IE161" s="75"/>
      <c r="IF161" s="75"/>
      <c r="IG161" s="75"/>
      <c r="IH161" s="75"/>
      <c r="II161" s="75"/>
      <c r="IJ161" s="75"/>
      <c r="IK161" s="75"/>
      <c r="IL161" s="75"/>
      <c r="IM161" s="75"/>
      <c r="IN161" s="75"/>
      <c r="IO161" s="75"/>
      <c r="IP161" s="75"/>
      <c r="IQ161" s="75"/>
      <c r="IR161" s="75"/>
      <c r="IS161" s="75"/>
      <c r="IT161" s="75"/>
      <c r="IU161" s="75"/>
      <c r="IV161" s="75"/>
      <c r="IW161" s="75"/>
    </row>
    <row r="162" spans="1:257" ht="13.5" customHeight="1" x14ac:dyDescent="0.2">
      <c r="A162" s="251" t="s">
        <v>44</v>
      </c>
      <c r="B162" s="251"/>
      <c r="C162" s="251"/>
      <c r="D162" s="251"/>
      <c r="E162" s="251"/>
      <c r="F162" s="251"/>
      <c r="G162" s="251"/>
      <c r="H162" s="251"/>
      <c r="I162" s="172">
        <f>H12</f>
        <v>1</v>
      </c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/>
      <c r="GD162" s="75"/>
      <c r="GE162" s="75"/>
      <c r="GF162" s="75"/>
      <c r="GG162" s="75"/>
      <c r="GH162" s="75"/>
      <c r="GI162" s="75"/>
      <c r="GJ162" s="75"/>
      <c r="GK162" s="75"/>
      <c r="GL162" s="75"/>
      <c r="GM162" s="75"/>
      <c r="GN162" s="75"/>
      <c r="GO162" s="75"/>
      <c r="GP162" s="75"/>
      <c r="GQ162" s="75"/>
      <c r="GR162" s="75"/>
      <c r="GS162" s="75"/>
      <c r="GT162" s="75"/>
      <c r="GU162" s="75"/>
      <c r="GV162" s="75"/>
      <c r="GW162" s="75"/>
      <c r="GX162" s="75"/>
      <c r="GY162" s="75"/>
      <c r="GZ162" s="75"/>
      <c r="HA162" s="75"/>
      <c r="HB162" s="75"/>
      <c r="HC162" s="75"/>
      <c r="HD162" s="75"/>
      <c r="HE162" s="75"/>
      <c r="HF162" s="75"/>
      <c r="HG162" s="75"/>
      <c r="HH162" s="75"/>
      <c r="HI162" s="75"/>
      <c r="HJ162" s="75"/>
      <c r="HK162" s="75"/>
      <c r="HL162" s="75"/>
      <c r="HM162" s="75"/>
      <c r="HN162" s="75"/>
      <c r="HO162" s="75"/>
      <c r="HP162" s="75"/>
      <c r="HQ162" s="75"/>
      <c r="HR162" s="75"/>
      <c r="HS162" s="75"/>
      <c r="HT162" s="75"/>
      <c r="HU162" s="75"/>
      <c r="HV162" s="75"/>
      <c r="HW162" s="75"/>
      <c r="HX162" s="75"/>
      <c r="HY162" s="75"/>
      <c r="HZ162" s="75"/>
      <c r="IA162" s="75"/>
      <c r="IB162" s="75"/>
      <c r="IC162" s="75"/>
      <c r="ID162" s="75"/>
      <c r="IE162" s="75"/>
      <c r="IF162" s="75"/>
      <c r="IG162" s="75"/>
      <c r="IH162" s="75"/>
      <c r="II162" s="75"/>
      <c r="IJ162" s="75"/>
      <c r="IK162" s="75"/>
      <c r="IL162" s="75"/>
      <c r="IM162" s="75"/>
      <c r="IN162" s="75"/>
      <c r="IO162" s="75"/>
      <c r="IP162" s="75"/>
      <c r="IQ162" s="75"/>
      <c r="IR162" s="75"/>
      <c r="IS162" s="75"/>
      <c r="IT162" s="75"/>
      <c r="IU162" s="75"/>
      <c r="IV162" s="75"/>
      <c r="IW162" s="75"/>
    </row>
    <row r="163" spans="1:257" ht="14.25" customHeight="1" x14ac:dyDescent="0.2">
      <c r="A163" s="201"/>
      <c r="B163" s="201"/>
      <c r="C163" s="201"/>
      <c r="D163" s="201"/>
      <c r="E163" s="201"/>
      <c r="F163" s="201"/>
      <c r="G163" s="201"/>
      <c r="H163" s="201"/>
      <c r="I163" s="201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</row>
    <row r="164" spans="1:257" ht="14.25" customHeight="1" x14ac:dyDescent="0.2">
      <c r="A164" s="251" t="s">
        <v>246</v>
      </c>
      <c r="B164" s="251"/>
      <c r="C164" s="251"/>
      <c r="D164" s="251"/>
      <c r="E164" s="251"/>
      <c r="F164" s="251"/>
      <c r="G164" s="251"/>
      <c r="H164" s="251"/>
      <c r="I164" s="151">
        <f>I161*I162</f>
        <v>9604.69</v>
      </c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</row>
    <row r="165" spans="1:257" ht="14.25" customHeight="1" x14ac:dyDescent="0.2">
      <c r="A165" s="201"/>
      <c r="B165" s="201"/>
      <c r="C165" s="201"/>
      <c r="D165" s="201"/>
      <c r="E165" s="201"/>
      <c r="F165" s="201"/>
      <c r="G165" s="201"/>
      <c r="H165" s="201"/>
      <c r="I165" s="201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</row>
    <row r="166" spans="1:257" ht="18.75" customHeight="1" x14ac:dyDescent="0.2">
      <c r="A166" s="247" t="s">
        <v>247</v>
      </c>
      <c r="B166" s="247"/>
      <c r="C166" s="247"/>
      <c r="D166" s="247"/>
      <c r="E166" s="247"/>
      <c r="F166" s="247"/>
      <c r="G166" s="253">
        <f>I164</f>
        <v>9604.69</v>
      </c>
      <c r="H166" s="253"/>
      <c r="I166" s="253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</row>
    <row r="167" spans="1:257" x14ac:dyDescent="0.2">
      <c r="A167" s="246"/>
      <c r="B167" s="246"/>
      <c r="C167" s="246"/>
      <c r="D167" s="246"/>
      <c r="E167" s="246"/>
      <c r="F167" s="246"/>
      <c r="G167" s="246"/>
      <c r="H167" s="246"/>
      <c r="I167" s="246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</row>
    <row r="168" spans="1:257" ht="18.75" customHeight="1" x14ac:dyDescent="0.2">
      <c r="A168" s="247" t="s">
        <v>248</v>
      </c>
      <c r="B168" s="247"/>
      <c r="C168" s="247"/>
      <c r="D168" s="247"/>
      <c r="E168" s="247"/>
      <c r="F168" s="247"/>
      <c r="G168" s="248">
        <f>H9</f>
        <v>12</v>
      </c>
      <c r="H168" s="248"/>
      <c r="I168" s="248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</row>
    <row r="169" spans="1:257" ht="18.75" customHeight="1" x14ac:dyDescent="0.2">
      <c r="A169" s="246"/>
      <c r="B169" s="246"/>
      <c r="C169" s="246"/>
      <c r="D169" s="246"/>
      <c r="E169" s="246"/>
      <c r="F169" s="246"/>
      <c r="G169" s="246"/>
      <c r="H169" s="246"/>
      <c r="I169" s="246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</row>
    <row r="170" spans="1:257" ht="31.5" customHeight="1" x14ac:dyDescent="0.2">
      <c r="A170" s="249" t="s">
        <v>249</v>
      </c>
      <c r="B170" s="249"/>
      <c r="C170" s="249"/>
      <c r="D170" s="249"/>
      <c r="E170" s="249"/>
      <c r="F170" s="249"/>
      <c r="G170" s="250">
        <f>G166*G168</f>
        <v>115256.28</v>
      </c>
      <c r="H170" s="250"/>
      <c r="I170" s="250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</row>
    <row r="171" spans="1:257" ht="14.25" customHeight="1" x14ac:dyDescent="0.2">
      <c r="A171" s="201"/>
      <c r="B171" s="201"/>
      <c r="C171" s="201"/>
      <c r="D171" s="201"/>
      <c r="E171" s="201"/>
      <c r="F171" s="201"/>
      <c r="G171" s="201"/>
      <c r="H171" s="201"/>
      <c r="I171" s="201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</row>
  </sheetData>
  <mergeCells count="219">
    <mergeCell ref="A167:I167"/>
    <mergeCell ref="A168:F168"/>
    <mergeCell ref="G168:I168"/>
    <mergeCell ref="A169:I169"/>
    <mergeCell ref="A170:F170"/>
    <mergeCell ref="G170:I170"/>
    <mergeCell ref="A171:I171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B66:G66"/>
    <mergeCell ref="B67:G67"/>
    <mergeCell ref="B68:G68"/>
    <mergeCell ref="B69:G69"/>
    <mergeCell ref="B70:G70"/>
    <mergeCell ref="B71:G71"/>
    <mergeCell ref="B72:H72"/>
    <mergeCell ref="B73:H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93C6DB-4935-4EB3-AD7F-E8AEDD1C5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EC381D-2B0F-4ECE-98D9-77CBACF1E781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3.xml><?xml version="1.0" encoding="utf-8"?>
<ds:datastoreItem xmlns:ds="http://schemas.openxmlformats.org/officeDocument/2006/customXml" ds:itemID="{0E3D2C2F-D7F6-460E-A68F-1682C88B7C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Custos Variáveis</vt:lpstr>
      <vt:lpstr>Uniforme e Mat.</vt:lpstr>
      <vt:lpstr>Almoxarife DIREP ALF-FOR</vt:lpstr>
      <vt:lpstr>Carregador 40H DIREP</vt:lpstr>
      <vt:lpstr>Carregador 40H Juazeiro</vt:lpstr>
      <vt:lpstr>Carregador 12x36H Diurno</vt:lpstr>
      <vt:lpstr>Carregador 12x36H Noturno</vt:lpstr>
      <vt:lpstr>Copeira IRF-APM</vt:lpstr>
      <vt:lpstr>Copeira ALF-FOR</vt:lpstr>
      <vt:lpstr>Copeira IRF-PCE</vt:lpstr>
      <vt:lpstr>Copeira DRF-JNE</vt:lpstr>
      <vt:lpstr>Oper. Logística</vt:lpstr>
    </vt:vector>
  </TitlesOfParts>
  <Company>Secretaria de 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>Jose Leandro Menezes Parente</cp:lastModifiedBy>
  <cp:revision>571</cp:revision>
  <cp:lastPrinted>2026-03-30T12:07:06Z</cp:lastPrinted>
  <dcterms:created xsi:type="dcterms:W3CDTF">2025-01-31T21:31:46Z</dcterms:created>
  <dcterms:modified xsi:type="dcterms:W3CDTF">2026-05-06T17:49:33Z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